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C:\Users\Verhoevenaah\Downloads\Part C\"/>
    </mc:Choice>
  </mc:AlternateContent>
  <xr:revisionPtr revIDLastSave="0" documentId="13_ncr:1_{E23C51CA-BF33-4ED2-85E1-C47C68A5DF95}" xr6:coauthVersionLast="47" xr6:coauthVersionMax="47" xr10:uidLastSave="{00000000-0000-0000-0000-000000000000}"/>
  <workbookProtection workbookAlgorithmName="SHA-512" workbookHashValue="UK6GbZZG0zbkEWElab/Zi0KQt4yCJSOLDwWjzSNRjLEm1R6aw06ptroh+KDnpGy8q0BYWt2QG+pX1YOVTdrzzQ==" workbookSaltValue="NTB3wQcfJs1UB4QJGyR7kw==" workbookSpinCount="100000" lockStructure="1"/>
  <bookViews>
    <workbookView xWindow="25800" yWindow="0" windowWidth="25800" windowHeight="21150" tabRatio="436" xr2:uid="{00000000-000D-0000-FFFF-FFFF00000000}"/>
  </bookViews>
  <sheets>
    <sheet name="NvI vragen" sheetId="1" r:id="rId1"/>
    <sheet name="Validatie" sheetId="4" state="hidden" r:id="rId2"/>
  </sheets>
  <definedNames>
    <definedName name="_xlnm._FilterDatabase" localSheetId="0" hidden="1">'NvI vragen'!$A$8:$D$33</definedName>
    <definedName name="_xlnm.Print_Area" localSheetId="0">'NvI vragen'!$A$1:$D$58</definedName>
    <definedName name="_xlnm.Print_Titles" localSheetId="0">'NvI vragen'!$8:$8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9" i="4" l="1"/>
  <c r="E100" i="4"/>
  <c r="E101" i="4"/>
  <c r="E102" i="4"/>
  <c r="E80" i="4"/>
  <c r="E81" i="4"/>
  <c r="E82" i="4"/>
  <c r="E83" i="4"/>
  <c r="E84" i="4"/>
  <c r="E85" i="4"/>
  <c r="E86" i="4"/>
  <c r="E87" i="4"/>
  <c r="E88" i="4"/>
  <c r="E89" i="4"/>
  <c r="E90" i="4"/>
  <c r="E91" i="4"/>
  <c r="E92" i="4"/>
  <c r="E93" i="4"/>
  <c r="E94" i="4"/>
  <c r="E95" i="4"/>
  <c r="E96" i="4"/>
  <c r="E97" i="4"/>
  <c r="E98" i="4"/>
  <c r="E51" i="4" l="1"/>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<sst xmlns="http://schemas.openxmlformats.org/spreadsheetml/2006/main" count="449" uniqueCount="205">
  <si>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</si>
  <si>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</si>
  <si>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</si>
  <si>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</si>
  <si>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</si>
  <si>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</si>
  <si>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</si>
  <si>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</si>
  <si>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</si>
  <si>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</si>
  <si>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</si>
  <si>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</si>
  <si>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</si>
  <si>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</si>
  <si>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</si>
  <si>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</si>
  <si>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</si>
  <si>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</si>
  <si>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</si>
  <si>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</si>
  <si>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2.1</t>
  </si>
  <si>
    <t>2.2</t>
  </si>
  <si>
    <t>Tender conditions</t>
  </si>
  <si>
    <t>2.3</t>
  </si>
  <si>
    <t>Further information (questions)</t>
  </si>
  <si>
    <t>2.4</t>
  </si>
  <si>
    <t>2.5</t>
  </si>
  <si>
    <t>Submission of the Tender</t>
  </si>
  <si>
    <t>3.1</t>
  </si>
  <si>
    <t>3.2</t>
  </si>
  <si>
    <t>4.1</t>
  </si>
  <si>
    <t>4.2</t>
  </si>
  <si>
    <t>5.1</t>
  </si>
  <si>
    <t>6.1</t>
  </si>
  <si>
    <t>6.2</t>
  </si>
  <si>
    <t>7.1</t>
  </si>
  <si>
    <t>7.2</t>
  </si>
  <si>
    <t xml:space="preserve"> - </t>
  </si>
  <si>
    <t>Click the drop-down box to select</t>
  </si>
  <si>
    <t>1.4</t>
  </si>
  <si>
    <t>Contracting Authority and Contract</t>
  </si>
  <si>
    <t>1.2.1</t>
  </si>
  <si>
    <t>2.2.1</t>
  </si>
  <si>
    <t>2.2.2</t>
  </si>
  <si>
    <t>Formats</t>
  </si>
  <si>
    <t>2.2.3</t>
  </si>
  <si>
    <t>2.2.4</t>
  </si>
  <si>
    <t>Contact person and communication</t>
  </si>
  <si>
    <t>2.2.5</t>
  </si>
  <si>
    <t>Language</t>
  </si>
  <si>
    <t>2.2.6</t>
  </si>
  <si>
    <t>2.2.7</t>
  </si>
  <si>
    <t>2.2.8</t>
  </si>
  <si>
    <t>Confidentiality</t>
  </si>
  <si>
    <t>2.2.9</t>
  </si>
  <si>
    <t>Distortion of competition</t>
  </si>
  <si>
    <t>2.2.10</t>
  </si>
  <si>
    <t>2.2.11</t>
  </si>
  <si>
    <t>Period of validity</t>
  </si>
  <si>
    <t>2.2.12</t>
  </si>
  <si>
    <t>2.2.13</t>
  </si>
  <si>
    <t>2.2.14</t>
  </si>
  <si>
    <t>Legally valid signature</t>
  </si>
  <si>
    <t>2.2.15</t>
  </si>
  <si>
    <t>2.2.16</t>
  </si>
  <si>
    <t>2.2.17</t>
  </si>
  <si>
    <t>2.2.18</t>
  </si>
  <si>
    <t>2.2.19</t>
  </si>
  <si>
    <t>2.2.20</t>
  </si>
  <si>
    <t>Publicity</t>
  </si>
  <si>
    <t>2.2.21</t>
  </si>
  <si>
    <t>2.2.22</t>
  </si>
  <si>
    <t>2.5.1</t>
  </si>
  <si>
    <t>2.5.2</t>
  </si>
  <si>
    <t>Award of Contract</t>
  </si>
  <si>
    <t>Combination</t>
  </si>
  <si>
    <t>2.2.23</t>
  </si>
  <si>
    <t>2.2.24</t>
  </si>
  <si>
    <t>2.2.25</t>
  </si>
  <si>
    <t>5.2</t>
  </si>
  <si>
    <t>5.2.1</t>
  </si>
  <si>
    <t>5.2.1.1</t>
  </si>
  <si>
    <t>Insurance</t>
  </si>
  <si>
    <t>5.2.2</t>
  </si>
  <si>
    <t>Technical and professional competence</t>
  </si>
  <si>
    <t>5.2.2.1</t>
  </si>
  <si>
    <t>Reference projects</t>
  </si>
  <si>
    <t>5.2.3</t>
  </si>
  <si>
    <t>6.1.1</t>
  </si>
  <si>
    <t>6.1.2</t>
  </si>
  <si>
    <t>6.2.1</t>
  </si>
  <si>
    <t>6.2.2</t>
  </si>
  <si>
    <t>8.1</t>
  </si>
  <si>
    <t>8.2</t>
  </si>
  <si>
    <t>Questions</t>
  </si>
  <si>
    <t>Contents</t>
  </si>
  <si>
    <t>The TNO organisation</t>
  </si>
  <si>
    <t>Procurement department</t>
  </si>
  <si>
    <t>1.2.2</t>
  </si>
  <si>
    <t>Quantum Technology</t>
  </si>
  <si>
    <t>Purpose of the Tender</t>
  </si>
  <si>
    <t>Objective, scope and content of the proposed Contract</t>
  </si>
  <si>
    <t>1.5</t>
  </si>
  <si>
    <t>Maintenance/services Contract</t>
  </si>
  <si>
    <t>1.6</t>
  </si>
  <si>
    <t>Optional second closed-cycle refrigerator cryostat system</t>
  </si>
  <si>
    <t>Procurement Procedure</t>
  </si>
  <si>
    <t>Schedule for the Procurement Procedure</t>
  </si>
  <si>
    <t>Agreement</t>
  </si>
  <si>
    <t>European Single Procurement Document (ESPD)</t>
  </si>
  <si>
    <t>Precedence of Procurement Documents</t>
  </si>
  <si>
    <t>Single Tender</t>
  </si>
  <si>
    <t>Subcontracting</t>
  </si>
  <si>
    <t>Reliance on Third Party resources?</t>
  </si>
  <si>
    <t>Variants</t>
  </si>
  <si>
    <t>"Or equivalent"</t>
  </si>
  <si>
    <t>Rights reserved by TNO</t>
  </si>
  <si>
    <t>Withdrawal by Tenderer</t>
  </si>
  <si>
    <t>Contract terms</t>
  </si>
  <si>
    <t>Conditional Tender</t>
  </si>
  <si>
    <t>Reimbursement of expenses incurred in submitting the Tender</t>
  </si>
  <si>
    <t>Statement of prices and expenses</t>
  </si>
  <si>
    <t>Intellectual property</t>
  </si>
  <si>
    <t>TNO logo</t>
  </si>
  <si>
    <t>Applicable law and disputes</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</si>
  <si>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</si>
  <si>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</si>
  <si>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</si>
  <si>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</si>
  <si>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</si>
  <si>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</si>
  <si>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</si>
  <si>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</si>
  <si>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</si>
  <si>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</si>
  <si>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</si>
  <si>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</si>
  <si>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Professional competence</t>
  </si>
  <si>
    <t>5.2.4</t>
  </si>
  <si>
    <t>Legal suitability to perform an assignment</t>
  </si>
  <si>
    <t>Assessment of Award Criterion</t>
  </si>
  <si>
    <t>Award Criterion: Best Value for Money (BVM)</t>
  </si>
  <si>
    <t>Sub-award criterion: Price TP (Total Price)</t>
  </si>
  <si>
    <t>Sub-award criterion: Quality (QY)</t>
  </si>
  <si>
    <t>Notification of the Award Decision</t>
  </si>
  <si>
    <t>Challenge</t>
  </si>
  <si>
    <t>6.2.3</t>
  </si>
  <si>
    <t>Final award</t>
  </si>
  <si>
    <t>Assessment of supporting and other documents from intended beneficiary</t>
  </si>
  <si>
    <t>Requesting supporting and other documents from intended beneficiary</t>
  </si>
  <si>
    <t>Contract subject to condition precedent</t>
  </si>
  <si>
    <t>Programme of Requirements and Preferences</t>
  </si>
  <si>
    <t>Programme of Requirements</t>
  </si>
  <si>
    <t>8.1.1</t>
  </si>
  <si>
    <t>Subject-matter ‘Cryostat System Requirements’</t>
  </si>
  <si>
    <t>8.1.2</t>
  </si>
  <si>
    <t>Subject-matter ‘Cryostat Requirements’</t>
  </si>
  <si>
    <t>8.1.3</t>
  </si>
  <si>
    <t>Subject-matter ‘Free-Space Optics Interface’</t>
  </si>
  <si>
    <t>8.1.4</t>
  </si>
  <si>
    <t>Subject matter ‘RF interface’</t>
  </si>
  <si>
    <t>8.1.5</t>
  </si>
  <si>
    <t>Subject matter ‘DC interface’</t>
  </si>
  <si>
    <t>8.1.6</t>
  </si>
  <si>
    <t>Subject matter ‘Fiber interface’</t>
  </si>
  <si>
    <t>8.1.7</t>
  </si>
  <si>
    <t>Subject matter ‘Vector Magnet’</t>
  </si>
  <si>
    <t>8.1.8</t>
  </si>
  <si>
    <t>Subject matter ‘Cryostat Supporting Frame Requirements’</t>
  </si>
  <si>
    <t>8.1.9</t>
  </si>
  <si>
    <t>Subject matter ‘Software and system control’</t>
  </si>
  <si>
    <t>8.1.10</t>
  </si>
  <si>
    <t>Subject matter ‘Gas Handling System’</t>
  </si>
  <si>
    <t>8.1.11</t>
  </si>
  <si>
    <t>Subject matter ‘Compressor’</t>
  </si>
  <si>
    <t>8.1.12</t>
  </si>
  <si>
    <t>Subject matter ‘Facilities’</t>
  </si>
  <si>
    <t>8.1.13</t>
  </si>
  <si>
    <t>Subject matter ‘General &amp; Contractual aspects’</t>
  </si>
  <si>
    <t>Programme of Preferences/Questions</t>
  </si>
  <si>
    <t>8.2.1</t>
  </si>
  <si>
    <t>Quality element ‘Upgradability to dilution refrigerator’</t>
  </si>
  <si>
    <t>8.2.2</t>
  </si>
  <si>
    <t>Quality element ‘Cooling power’</t>
  </si>
  <si>
    <t>8.2.3</t>
  </si>
  <si>
    <t>Quality element ‘Interface and Control’</t>
  </si>
  <si>
    <t>8.2.4</t>
  </si>
  <si>
    <t>Quality element ‘Maintenance and support’</t>
  </si>
  <si>
    <t>8.2.5</t>
  </si>
  <si>
    <t>Quality element ‘Track record of upgrades to dilution fridges’</t>
  </si>
  <si>
    <t>8.2.6</t>
  </si>
  <si>
    <t>Quality element ‘Magnetic field homogeneity’</t>
  </si>
  <si>
    <t>8.2.7</t>
  </si>
  <si>
    <t>Quality element ‘Magnetic field stability’</t>
  </si>
  <si>
    <t>8.2.8</t>
  </si>
  <si>
    <t>Quality element ‘Mounting of optics’</t>
  </si>
  <si>
    <t>8.2.9</t>
  </si>
  <si>
    <t>Quality element ‘Space occupied by the Cryostat Supporting Frame’</t>
  </si>
  <si>
    <t>8.2.10</t>
  </si>
  <si>
    <t>Quality element ‘Complexity of Gas Handling System’</t>
  </si>
  <si>
    <t>8.2.11</t>
  </si>
  <si>
    <t>Quality element ‘Time to Cool-down/Heat-up’</t>
  </si>
  <si>
    <t>8.2.12</t>
  </si>
  <si>
    <t>List of Annexes</t>
  </si>
  <si>
    <t>Guidelines for the European Public Tender for a Closed-Cycle refrigerator cryostat system, Ref. 2024 FPL/INK 043, date 02-05-2024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</si>
</sst>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6"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Calibri"/>
      <family val="2"/>
      <scheme val="minor"/>
    </font>
    <font>
      <sz val="12"/>
      <name val="Calibri"/>
      <family val="2"/>
      <scheme val="minor"/>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
      <b/>
      <sz val="16"/>
      <color theme="0"/>
      <name val="Calibri"/>
      <family val="2"/>
      <scheme val="minor"/>
    </font>
    <font>
      <sz val="16"/>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0.249977111117893"/>
        <bgColor indexed="64"/>
      </patternFill>
    </fill>
  </fills>
  <borders count="27">
    <border>
      <left/>
      <right/>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9">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5" fillId="2" borderId="1" xfId="0" applyFont="1" applyFill="1" applyBorder="1" applyAlignment="1" applyProtection="1">
      <alignment vertical="center"/>
    </xf>
    <xf numFmtId="0" fontId="15" fillId="0" borderId="0" xfId="0" applyFont="1" applyAlignment="1" applyProtection="1">
      <alignment vertical="center"/>
    </xf>
    <xf numFmtId="49" fontId="16" fillId="2" borderId="7"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1" fontId="16" fillId="0" borderId="19" xfId="0" applyNumberFormat="1" applyFont="1" applyBorder="1" applyAlignment="1" applyProtection="1">
      <alignment horizontal="center" vertical="center" wrapText="1"/>
    </xf>
    <xf numFmtId="0" fontId="15" fillId="2" borderId="0" xfId="0" applyFont="1" applyFill="1" applyBorder="1" applyAlignment="1" applyProtection="1">
      <alignment vertical="center" wrapText="1"/>
    </xf>
    <xf numFmtId="0" fontId="15" fillId="0" borderId="11" xfId="0" applyFont="1" applyBorder="1" applyAlignment="1" applyProtection="1">
      <alignment vertical="center" wrapText="1"/>
    </xf>
    <xf numFmtId="0" fontId="15" fillId="0" borderId="12" xfId="0" applyFont="1" applyBorder="1" applyAlignment="1" applyProtection="1">
      <alignment vertical="center" wrapText="1"/>
    </xf>
    <xf numFmtId="1" fontId="16" fillId="2" borderId="0" xfId="0" applyNumberFormat="1"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6" fillId="2" borderId="0" xfId="0" applyFont="1" applyFill="1" applyBorder="1" applyAlignment="1" applyProtection="1">
      <alignment horizontal="center" vertical="center"/>
    </xf>
    <xf numFmtId="0" fontId="15" fillId="2" borderId="0" xfId="0" applyFont="1" applyFill="1" applyBorder="1" applyProtection="1"/>
    <xf numFmtId="0" fontId="15" fillId="2" borderId="0" xfId="0" applyFont="1" applyFill="1" applyBorder="1" applyAlignment="1" applyProtection="1">
      <alignment vertical="center"/>
    </xf>
    <xf numFmtId="1"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15" fillId="0" borderId="0" xfId="0" applyFont="1" applyBorder="1" applyAlignment="1" applyProtection="1">
      <alignment vertical="center"/>
    </xf>
    <xf numFmtId="1" fontId="16" fillId="0" borderId="0" xfId="0" applyNumberFormat="1" applyFont="1" applyAlignment="1" applyProtection="1">
      <alignment horizontal="center" vertical="center"/>
    </xf>
    <xf numFmtId="0" fontId="15" fillId="0" borderId="1" xfId="0" applyFont="1" applyBorder="1" applyAlignment="1" applyProtection="1">
      <alignment horizontal="center" vertical="center"/>
    </xf>
    <xf numFmtId="0" fontId="16" fillId="0" borderId="1" xfId="0" applyFont="1" applyBorder="1" applyAlignment="1" applyProtection="1">
      <alignment horizontal="center" vertical="center"/>
    </xf>
    <xf numFmtId="0" fontId="15" fillId="2" borderId="1" xfId="0" applyFont="1" applyFill="1" applyBorder="1" applyProtection="1"/>
    <xf numFmtId="1" fontId="15" fillId="0" borderId="10"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center" vertical="center" wrapText="1"/>
      <protection locked="0"/>
    </xf>
    <xf numFmtId="1" fontId="17" fillId="6" borderId="18" xfId="0" applyNumberFormat="1" applyFont="1" applyFill="1" applyBorder="1" applyAlignment="1" applyProtection="1">
      <alignment horizontal="center" vertical="center" wrapText="1"/>
    </xf>
    <xf numFmtId="1" fontId="17" fillId="6" borderId="8" xfId="0" applyNumberFormat="1" applyFont="1" applyFill="1" applyBorder="1" applyAlignment="1" applyProtection="1">
      <alignment horizontal="center" vertical="center" wrapText="1"/>
    </xf>
    <xf numFmtId="1" fontId="17" fillId="6" borderId="9" xfId="0" applyNumberFormat="1" applyFont="1" applyFill="1" applyBorder="1" applyAlignment="1" applyProtection="1">
      <alignment horizontal="center" vertical="center" wrapText="1"/>
    </xf>
    <xf numFmtId="49" fontId="15" fillId="2" borderId="10" xfId="0" applyNumberFormat="1" applyFont="1" applyFill="1" applyBorder="1" applyAlignment="1" applyProtection="1">
      <alignment horizontal="left" vertical="center" wrapText="1"/>
      <protection locked="0"/>
    </xf>
    <xf numFmtId="0" fontId="12" fillId="0" borderId="0" xfId="1" applyFont="1" applyAlignment="1">
      <alignment vertical="center"/>
    </xf>
    <xf numFmtId="0" fontId="22" fillId="0" borderId="0" xfId="0" applyFont="1" applyAlignment="1">
      <alignment horizontal="justify" vertical="center"/>
    </xf>
    <xf numFmtId="0" fontId="21" fillId="0" borderId="0" xfId="0" applyFont="1" applyAlignment="1">
      <alignment horizontal="justify" vertical="center"/>
    </xf>
    <xf numFmtId="1" fontId="18" fillId="5" borderId="17" xfId="0" applyNumberFormat="1" applyFont="1" applyFill="1" applyBorder="1" applyAlignment="1" applyProtection="1">
      <alignment horizontal="left" vertical="center" wrapText="1"/>
    </xf>
    <xf numFmtId="1" fontId="17" fillId="6" borderId="3" xfId="0" applyNumberFormat="1" applyFont="1" applyFill="1" applyBorder="1" applyAlignment="1" applyProtection="1">
      <alignment horizontal="right"/>
    </xf>
    <xf numFmtId="0" fontId="18" fillId="6" borderId="6" xfId="0" applyFont="1" applyFill="1" applyBorder="1" applyAlignment="1" applyProtection="1">
      <alignment horizontal="right"/>
    </xf>
    <xf numFmtId="1" fontId="17" fillId="6" borderId="2" xfId="0" applyNumberFormat="1" applyFont="1" applyFill="1" applyBorder="1" applyAlignment="1" applyProtection="1">
      <alignment horizontal="right"/>
    </xf>
    <xf numFmtId="0" fontId="18" fillId="6" borderId="4" xfId="0" applyFont="1" applyFill="1" applyBorder="1" applyAlignment="1" applyProtection="1">
      <alignment horizontal="right"/>
    </xf>
    <xf numFmtId="0" fontId="0" fillId="0" borderId="0" xfId="0" applyAlignment="1">
      <alignment horizontal="left"/>
    </xf>
    <xf numFmtId="0" fontId="19" fillId="0" borderId="0" xfId="0" applyFont="1" applyAlignment="1">
      <alignment horizontal="left" vertical="center"/>
    </xf>
    <xf numFmtId="0" fontId="20" fillId="0" borderId="0" xfId="0" applyFont="1" applyAlignment="1">
      <alignment horizontal="left" vertical="center"/>
    </xf>
    <xf numFmtId="0" fontId="21" fillId="0" borderId="0" xfId="0" applyFont="1" applyAlignment="1">
      <alignment horizontal="left" vertical="center"/>
    </xf>
    <xf numFmtId="0" fontId="23" fillId="0" borderId="0" xfId="0" applyFont="1" applyAlignment="1">
      <alignment horizontal="left" vertical="center"/>
    </xf>
    <xf numFmtId="0" fontId="22" fillId="0" borderId="0" xfId="0" applyFont="1" applyAlignment="1">
      <alignment horizontal="left" vertical="center"/>
    </xf>
    <xf numFmtId="1" fontId="24" fillId="4" borderId="15" xfId="0" applyNumberFormat="1" applyFont="1" applyFill="1" applyBorder="1" applyAlignment="1" applyProtection="1">
      <alignment horizontal="left" vertical="center"/>
    </xf>
    <xf numFmtId="1" fontId="17" fillId="6" borderId="20" xfId="0" applyNumberFormat="1" applyFont="1" applyFill="1" applyBorder="1" applyAlignment="1" applyProtection="1">
      <alignment horizontal="right"/>
    </xf>
    <xf numFmtId="0" fontId="18" fillId="6" borderId="21" xfId="0" applyFont="1" applyFill="1" applyBorder="1" applyAlignment="1" applyProtection="1">
      <alignment horizontal="right"/>
    </xf>
    <xf numFmtId="1" fontId="13" fillId="4" borderId="23" xfId="0" applyNumberFormat="1" applyFont="1" applyFill="1" applyBorder="1" applyAlignment="1" applyProtection="1">
      <alignment horizontal="left" vertical="center"/>
    </xf>
    <xf numFmtId="0" fontId="25" fillId="4" borderId="12" xfId="0" applyFont="1" applyFill="1" applyBorder="1" applyAlignment="1" applyProtection="1">
      <alignment vertical="center"/>
    </xf>
    <xf numFmtId="0" fontId="25" fillId="4" borderId="16" xfId="0" applyFont="1" applyFill="1" applyBorder="1" applyAlignment="1" applyProtection="1">
      <alignment vertical="center"/>
    </xf>
    <xf numFmtId="0" fontId="14" fillId="4" borderId="24" xfId="0" applyFont="1" applyFill="1" applyBorder="1" applyAlignment="1" applyProtection="1">
      <alignment vertical="center"/>
    </xf>
    <xf numFmtId="0" fontId="14" fillId="4" borderId="25" xfId="0" applyFont="1" applyFill="1" applyBorder="1" applyAlignment="1" applyProtection="1">
      <alignment vertical="center"/>
    </xf>
    <xf numFmtId="0" fontId="18" fillId="5" borderId="13" xfId="0" applyFont="1" applyFill="1" applyBorder="1" applyAlignment="1" applyProtection="1">
      <alignment vertical="center" wrapText="1"/>
    </xf>
    <xf numFmtId="0" fontId="18" fillId="5" borderId="14" xfId="0" applyFont="1" applyFill="1" applyBorder="1" applyAlignment="1" applyProtection="1">
      <alignment vertical="center" wrapText="1"/>
    </xf>
    <xf numFmtId="164" fontId="16" fillId="0" borderId="21" xfId="0" applyNumberFormat="1" applyFont="1" applyBorder="1" applyAlignment="1" applyProtection="1">
      <alignment horizontal="left" wrapText="1"/>
      <protection locked="0"/>
    </xf>
    <xf numFmtId="164" fontId="15" fillId="0" borderId="22" xfId="0" applyNumberFormat="1" applyFont="1" applyBorder="1" applyAlignment="1" applyProtection="1">
      <alignment horizontal="left" wrapText="1"/>
      <protection locked="0"/>
    </xf>
    <xf numFmtId="49" fontId="16" fillId="0" borderId="4" xfId="0" applyNumberFormat="1" applyFont="1" applyBorder="1" applyAlignment="1" applyProtection="1">
      <alignment horizontal="left" wrapText="1"/>
      <protection locked="0"/>
    </xf>
    <xf numFmtId="49" fontId="15" fillId="0" borderId="5" xfId="0" applyNumberFormat="1" applyFont="1" applyBorder="1" applyAlignment="1" applyProtection="1">
      <alignment horizontal="left" wrapText="1"/>
      <protection locked="0"/>
    </xf>
    <xf numFmtId="49" fontId="16" fillId="0" borderId="6" xfId="0" applyNumberFormat="1" applyFont="1" applyBorder="1" applyAlignment="1" applyProtection="1">
      <alignment horizontal="left" wrapText="1"/>
      <protection locked="0"/>
    </xf>
    <xf numFmtId="49" fontId="15" fillId="0" borderId="26" xfId="0" applyNumberFormat="1" applyFont="1" applyBorder="1" applyAlignment="1" applyProtection="1">
      <alignment horizontal="left" wrapText="1"/>
      <protection locked="0"/>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D9" sqref="D9"/>
    </sheetView>
  </sheetViews>
  <sheetFormatPr defaultColWidth="9.140625" defaultRowHeight="12" x14ac:dyDescent="0.2"/>
  <cols>
    <col min="1" max="1" width="1.85546875" style="29" bestFit="1" customWidth="1"/>
    <col min="2" max="2" width="15.7109375" style="29" customWidth="1"/>
    <col min="3" max="3" width="12.28515625" style="30" bestFit="1" customWidth="1"/>
    <col min="4" max="4" width="50.7109375" style="31" customWidth="1"/>
    <col min="5" max="38" width="204.5703125" style="32" customWidth="1"/>
    <col min="39" max="16384" width="9.140625" style="12"/>
  </cols>
  <sheetData>
    <row r="1" spans="1:38" ht="37.5" customHeight="1" x14ac:dyDescent="0.2">
      <c r="A1" s="53" t="s">
        <v>16</v>
      </c>
      <c r="B1" s="57"/>
      <c r="C1" s="57"/>
      <c r="D1" s="58"/>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ht="32.25" customHeight="1" x14ac:dyDescent="0.2">
      <c r="A2" s="56" t="s">
        <v>204</v>
      </c>
      <c r="B2" s="59"/>
      <c r="C2" s="59"/>
      <c r="D2" s="60"/>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20.100000000000001" customHeight="1" x14ac:dyDescent="0.2">
      <c r="A3" s="54" t="s">
        <v>5</v>
      </c>
      <c r="B3" s="55"/>
      <c r="C3" s="63"/>
      <c r="D3" s="64"/>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0.100000000000001" customHeight="1" x14ac:dyDescent="0.2">
      <c r="A4" s="45" t="s">
        <v>6</v>
      </c>
      <c r="B4" s="46"/>
      <c r="C4" s="65"/>
      <c r="D4" s="66"/>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20.100000000000001" customHeight="1" x14ac:dyDescent="0.2">
      <c r="A5" s="45" t="s">
        <v>7</v>
      </c>
      <c r="B5" s="46"/>
      <c r="C5" s="65"/>
      <c r="D5" s="66"/>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0.100000000000001" customHeight="1" x14ac:dyDescent="0.2">
      <c r="A6" s="43" t="s">
        <v>0</v>
      </c>
      <c r="B6" s="44"/>
      <c r="C6" s="67"/>
      <c r="D6" s="68"/>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48" customHeight="1" thickBot="1" x14ac:dyDescent="0.25">
      <c r="A7" s="42" t="s">
        <v>17</v>
      </c>
      <c r="B7" s="61"/>
      <c r="C7" s="61"/>
      <c r="D7" s="62"/>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s="15" customFormat="1" ht="20.100000000000001" customHeight="1" x14ac:dyDescent="0.2">
      <c r="A8" s="35" t="s">
        <v>12</v>
      </c>
      <c r="B8" s="36" t="s">
        <v>9</v>
      </c>
      <c r="C8" s="37" t="s">
        <v>11</v>
      </c>
      <c r="D8" s="13" t="s">
        <v>8</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row>
    <row r="9" spans="1:38" s="18" customFormat="1" ht="44.25" customHeight="1" x14ac:dyDescent="0.2">
      <c r="A9" s="16">
        <v>1</v>
      </c>
      <c r="B9" s="34" t="s">
        <v>10</v>
      </c>
      <c r="C9" s="33" t="s">
        <v>38</v>
      </c>
      <c r="D9" s="38" t="s">
        <v>13</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18" customFormat="1" ht="44.25" customHeight="1" x14ac:dyDescent="0.2">
      <c r="A10" s="16">
        <v>2</v>
      </c>
      <c r="B10" s="34" t="s">
        <v>10</v>
      </c>
      <c r="C10" s="33" t="s">
        <v>38</v>
      </c>
      <c r="D10" s="38" t="s">
        <v>13</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18" customFormat="1" ht="44.25" customHeight="1" x14ac:dyDescent="0.2">
      <c r="A11" s="16">
        <v>3</v>
      </c>
      <c r="B11" s="34" t="s">
        <v>10</v>
      </c>
      <c r="C11" s="33" t="s">
        <v>38</v>
      </c>
      <c r="D11" s="38" t="s">
        <v>13</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18" customFormat="1" ht="44.25" customHeight="1" x14ac:dyDescent="0.2">
      <c r="A12" s="16">
        <v>4</v>
      </c>
      <c r="B12" s="34" t="s">
        <v>10</v>
      </c>
      <c r="C12" s="33" t="s">
        <v>38</v>
      </c>
      <c r="D12" s="38" t="s">
        <v>13</v>
      </c>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18" customFormat="1" ht="44.25" customHeight="1" x14ac:dyDescent="0.2">
      <c r="A13" s="16">
        <v>5</v>
      </c>
      <c r="B13" s="34" t="s">
        <v>10</v>
      </c>
      <c r="C13" s="33" t="s">
        <v>38</v>
      </c>
      <c r="D13" s="38" t="s">
        <v>13</v>
      </c>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18" customFormat="1" ht="44.25" customHeight="1" x14ac:dyDescent="0.2">
      <c r="A14" s="16">
        <v>6</v>
      </c>
      <c r="B14" s="34" t="s">
        <v>10</v>
      </c>
      <c r="C14" s="33" t="s">
        <v>38</v>
      </c>
      <c r="D14" s="38" t="s">
        <v>13</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18" customFormat="1" ht="44.25" customHeight="1" x14ac:dyDescent="0.2">
      <c r="A15" s="16">
        <v>7</v>
      </c>
      <c r="B15" s="34" t="s">
        <v>10</v>
      </c>
      <c r="C15" s="33" t="s">
        <v>38</v>
      </c>
      <c r="D15" s="38" t="s">
        <v>13</v>
      </c>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18" customFormat="1" ht="44.25" customHeight="1" x14ac:dyDescent="0.2">
      <c r="A16" s="16">
        <v>8</v>
      </c>
      <c r="B16" s="34" t="s">
        <v>10</v>
      </c>
      <c r="C16" s="33" t="s">
        <v>38</v>
      </c>
      <c r="D16" s="38" t="s">
        <v>13</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18" customFormat="1" ht="44.25" customHeight="1" x14ac:dyDescent="0.2">
      <c r="A17" s="16">
        <v>9</v>
      </c>
      <c r="B17" s="34" t="s">
        <v>10</v>
      </c>
      <c r="C17" s="33" t="s">
        <v>38</v>
      </c>
      <c r="D17" s="38" t="s">
        <v>13</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18" customFormat="1" ht="44.25" customHeight="1" x14ac:dyDescent="0.2">
      <c r="A18" s="16">
        <v>10</v>
      </c>
      <c r="B18" s="34" t="s">
        <v>10</v>
      </c>
      <c r="C18" s="33" t="s">
        <v>38</v>
      </c>
      <c r="D18" s="38" t="s">
        <v>13</v>
      </c>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18" customFormat="1" ht="44.25" customHeight="1" x14ac:dyDescent="0.2">
      <c r="A19" s="16">
        <v>11</v>
      </c>
      <c r="B19" s="34" t="s">
        <v>10</v>
      </c>
      <c r="C19" s="33" t="s">
        <v>38</v>
      </c>
      <c r="D19" s="38" t="s">
        <v>13</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18" customFormat="1" ht="44.25" customHeight="1" x14ac:dyDescent="0.2">
      <c r="A20" s="16">
        <v>12</v>
      </c>
      <c r="B20" s="34" t="s">
        <v>10</v>
      </c>
      <c r="C20" s="33" t="s">
        <v>38</v>
      </c>
      <c r="D20" s="38" t="s">
        <v>13</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18" customFormat="1" ht="44.25" customHeight="1" x14ac:dyDescent="0.2">
      <c r="A21" s="16">
        <v>13</v>
      </c>
      <c r="B21" s="34" t="s">
        <v>10</v>
      </c>
      <c r="C21" s="33" t="s">
        <v>38</v>
      </c>
      <c r="D21" s="38" t="s">
        <v>13</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18" customFormat="1" ht="44.25" customHeight="1" x14ac:dyDescent="0.2">
      <c r="A22" s="16">
        <v>14</v>
      </c>
      <c r="B22" s="34" t="s">
        <v>10</v>
      </c>
      <c r="C22" s="33" t="s">
        <v>38</v>
      </c>
      <c r="D22" s="38" t="s">
        <v>13</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s="18" customFormat="1" ht="44.25" customHeight="1" x14ac:dyDescent="0.2">
      <c r="A23" s="16">
        <v>15</v>
      </c>
      <c r="B23" s="34" t="s">
        <v>10</v>
      </c>
      <c r="C23" s="33" t="s">
        <v>38</v>
      </c>
      <c r="D23" s="38" t="s">
        <v>13</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18" customFormat="1" ht="44.25" customHeight="1" x14ac:dyDescent="0.2">
      <c r="A24" s="16">
        <v>16</v>
      </c>
      <c r="B24" s="34" t="s">
        <v>10</v>
      </c>
      <c r="C24" s="33" t="s">
        <v>38</v>
      </c>
      <c r="D24" s="38" t="s">
        <v>13</v>
      </c>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18" customFormat="1" ht="44.25" customHeight="1" x14ac:dyDescent="0.2">
      <c r="A25" s="16">
        <v>17</v>
      </c>
      <c r="B25" s="34" t="s">
        <v>10</v>
      </c>
      <c r="C25" s="33" t="s">
        <v>38</v>
      </c>
      <c r="D25" s="38" t="s">
        <v>13</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18" customFormat="1" ht="44.25" customHeight="1" x14ac:dyDescent="0.2">
      <c r="A26" s="16">
        <v>18</v>
      </c>
      <c r="B26" s="34" t="s">
        <v>10</v>
      </c>
      <c r="C26" s="33" t="s">
        <v>38</v>
      </c>
      <c r="D26" s="38" t="s">
        <v>13</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18" customFormat="1" ht="44.25" customHeight="1" x14ac:dyDescent="0.2">
      <c r="A27" s="16">
        <v>19</v>
      </c>
      <c r="B27" s="34" t="s">
        <v>10</v>
      </c>
      <c r="C27" s="33" t="s">
        <v>38</v>
      </c>
      <c r="D27" s="38" t="s">
        <v>13</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18" customFormat="1" ht="44.25" customHeight="1" x14ac:dyDescent="0.2">
      <c r="A28" s="16">
        <v>20</v>
      </c>
      <c r="B28" s="34" t="s">
        <v>10</v>
      </c>
      <c r="C28" s="33" t="s">
        <v>38</v>
      </c>
      <c r="D28" s="38" t="s">
        <v>13</v>
      </c>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18" customFormat="1" ht="44.25" customHeight="1" x14ac:dyDescent="0.2">
      <c r="A29" s="16">
        <v>21</v>
      </c>
      <c r="B29" s="34" t="s">
        <v>10</v>
      </c>
      <c r="C29" s="33" t="s">
        <v>38</v>
      </c>
      <c r="D29" s="38" t="s">
        <v>13</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18" customFormat="1" ht="44.25" customHeight="1" x14ac:dyDescent="0.2">
      <c r="A30" s="16">
        <v>22</v>
      </c>
      <c r="B30" s="34" t="s">
        <v>10</v>
      </c>
      <c r="C30" s="33" t="s">
        <v>38</v>
      </c>
      <c r="D30" s="38" t="s">
        <v>13</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18" customFormat="1" ht="44.25" customHeight="1" x14ac:dyDescent="0.2">
      <c r="A31" s="16">
        <v>23</v>
      </c>
      <c r="B31" s="34" t="s">
        <v>10</v>
      </c>
      <c r="C31" s="33" t="s">
        <v>38</v>
      </c>
      <c r="D31" s="38" t="s">
        <v>13</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18" customFormat="1" ht="44.25" customHeight="1" x14ac:dyDescent="0.2">
      <c r="A32" s="16">
        <v>24</v>
      </c>
      <c r="B32" s="34" t="s">
        <v>10</v>
      </c>
      <c r="C32" s="33" t="s">
        <v>38</v>
      </c>
      <c r="D32" s="38" t="s">
        <v>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s="18" customFormat="1" ht="44.25" customHeight="1" x14ac:dyDescent="0.2">
      <c r="A33" s="16">
        <v>25</v>
      </c>
      <c r="B33" s="34" t="s">
        <v>10</v>
      </c>
      <c r="C33" s="33" t="s">
        <v>38</v>
      </c>
      <c r="D33" s="38" t="s">
        <v>13</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s="18" customFormat="1" ht="44.25" customHeight="1" x14ac:dyDescent="0.2">
      <c r="A34" s="16">
        <v>26</v>
      </c>
      <c r="B34" s="34" t="s">
        <v>10</v>
      </c>
      <c r="C34" s="33" t="s">
        <v>38</v>
      </c>
      <c r="D34" s="38" t="s">
        <v>13</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s="18" customFormat="1" ht="44.25" customHeight="1" x14ac:dyDescent="0.2">
      <c r="A35" s="16">
        <v>27</v>
      </c>
      <c r="B35" s="34" t="s">
        <v>10</v>
      </c>
      <c r="C35" s="33" t="s">
        <v>38</v>
      </c>
      <c r="D35" s="38" t="s">
        <v>13</v>
      </c>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s="18" customFormat="1" ht="44.25" customHeight="1" x14ac:dyDescent="0.2">
      <c r="A36" s="16">
        <v>28</v>
      </c>
      <c r="B36" s="34" t="s">
        <v>10</v>
      </c>
      <c r="C36" s="33" t="s">
        <v>38</v>
      </c>
      <c r="D36" s="38" t="s">
        <v>13</v>
      </c>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s="18" customFormat="1" ht="44.25" customHeight="1" x14ac:dyDescent="0.2">
      <c r="A37" s="16">
        <v>29</v>
      </c>
      <c r="B37" s="34" t="s">
        <v>10</v>
      </c>
      <c r="C37" s="33" t="s">
        <v>38</v>
      </c>
      <c r="D37" s="38" t="s">
        <v>13</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s="18" customFormat="1" ht="44.25" customHeight="1" x14ac:dyDescent="0.2">
      <c r="A38" s="16">
        <v>30</v>
      </c>
      <c r="B38" s="34" t="s">
        <v>10</v>
      </c>
      <c r="C38" s="33" t="s">
        <v>38</v>
      </c>
      <c r="D38" s="38" t="s">
        <v>13</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s="18" customFormat="1" ht="44.25" customHeight="1" x14ac:dyDescent="0.2">
      <c r="A39" s="16">
        <v>31</v>
      </c>
      <c r="B39" s="34" t="s">
        <v>10</v>
      </c>
      <c r="C39" s="33" t="s">
        <v>38</v>
      </c>
      <c r="D39" s="38" t="s">
        <v>13</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s="18" customFormat="1" ht="44.25" customHeight="1" x14ac:dyDescent="0.2">
      <c r="A40" s="16">
        <v>32</v>
      </c>
      <c r="B40" s="34" t="s">
        <v>10</v>
      </c>
      <c r="C40" s="33" t="s">
        <v>38</v>
      </c>
      <c r="D40" s="38" t="s">
        <v>13</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s="18" customFormat="1" ht="44.25" customHeight="1" x14ac:dyDescent="0.2">
      <c r="A41" s="16">
        <v>33</v>
      </c>
      <c r="B41" s="34" t="s">
        <v>10</v>
      </c>
      <c r="C41" s="33" t="s">
        <v>38</v>
      </c>
      <c r="D41" s="38" t="s">
        <v>13</v>
      </c>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s="18" customFormat="1" ht="44.25" customHeight="1" x14ac:dyDescent="0.2">
      <c r="A42" s="16">
        <v>34</v>
      </c>
      <c r="B42" s="34" t="s">
        <v>10</v>
      </c>
      <c r="C42" s="33" t="s">
        <v>38</v>
      </c>
      <c r="D42" s="38" t="s">
        <v>13</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s="18" customFormat="1" ht="44.25" customHeight="1" x14ac:dyDescent="0.2">
      <c r="A43" s="16">
        <v>35</v>
      </c>
      <c r="B43" s="34" t="s">
        <v>10</v>
      </c>
      <c r="C43" s="33" t="s">
        <v>38</v>
      </c>
      <c r="D43" s="38" t="s">
        <v>13</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s="18" customFormat="1" ht="44.25" customHeight="1" x14ac:dyDescent="0.2">
      <c r="A44" s="16">
        <v>36</v>
      </c>
      <c r="B44" s="34" t="s">
        <v>10</v>
      </c>
      <c r="C44" s="33" t="s">
        <v>38</v>
      </c>
      <c r="D44" s="38" t="s">
        <v>13</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s="18" customFormat="1" ht="44.25" customHeight="1" x14ac:dyDescent="0.2">
      <c r="A45" s="16">
        <v>37</v>
      </c>
      <c r="B45" s="34" t="s">
        <v>10</v>
      </c>
      <c r="C45" s="33" t="s">
        <v>38</v>
      </c>
      <c r="D45" s="38" t="s">
        <v>13</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s="18" customFormat="1" ht="44.25" customHeight="1" x14ac:dyDescent="0.2">
      <c r="A46" s="16">
        <v>38</v>
      </c>
      <c r="B46" s="34" t="s">
        <v>10</v>
      </c>
      <c r="C46" s="33" t="s">
        <v>38</v>
      </c>
      <c r="D46" s="38" t="s">
        <v>13</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s="18" customFormat="1" ht="44.25" customHeight="1" x14ac:dyDescent="0.2">
      <c r="A47" s="16">
        <v>39</v>
      </c>
      <c r="B47" s="34" t="s">
        <v>10</v>
      </c>
      <c r="C47" s="33" t="s">
        <v>38</v>
      </c>
      <c r="D47" s="38" t="s">
        <v>13</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s="18" customFormat="1" ht="44.25" customHeight="1" x14ac:dyDescent="0.2">
      <c r="A48" s="16">
        <v>40</v>
      </c>
      <c r="B48" s="34" t="s">
        <v>10</v>
      </c>
      <c r="C48" s="33" t="s">
        <v>38</v>
      </c>
      <c r="D48" s="38" t="s">
        <v>13</v>
      </c>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s="18" customFormat="1" ht="44.25" customHeight="1" x14ac:dyDescent="0.2">
      <c r="A49" s="16">
        <v>41</v>
      </c>
      <c r="B49" s="34" t="s">
        <v>10</v>
      </c>
      <c r="C49" s="33" t="s">
        <v>38</v>
      </c>
      <c r="D49" s="38" t="s">
        <v>13</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s="18" customFormat="1" ht="44.25" customHeight="1" x14ac:dyDescent="0.2">
      <c r="A50" s="16">
        <v>42</v>
      </c>
      <c r="B50" s="34" t="s">
        <v>10</v>
      </c>
      <c r="C50" s="33" t="s">
        <v>38</v>
      </c>
      <c r="D50" s="38" t="s">
        <v>13</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s="18" customFormat="1" ht="44.25" customHeight="1" x14ac:dyDescent="0.2">
      <c r="A51" s="16">
        <v>43</v>
      </c>
      <c r="B51" s="34" t="s">
        <v>10</v>
      </c>
      <c r="C51" s="33" t="s">
        <v>38</v>
      </c>
      <c r="D51" s="38" t="s">
        <v>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s="18" customFormat="1" ht="44.25" customHeight="1" x14ac:dyDescent="0.2">
      <c r="A52" s="16">
        <v>44</v>
      </c>
      <c r="B52" s="34" t="s">
        <v>10</v>
      </c>
      <c r="C52" s="33" t="s">
        <v>38</v>
      </c>
      <c r="D52" s="38" t="s">
        <v>13</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s="18" customFormat="1" ht="44.25" customHeight="1" x14ac:dyDescent="0.2">
      <c r="A53" s="16">
        <v>45</v>
      </c>
      <c r="B53" s="34" t="s">
        <v>10</v>
      </c>
      <c r="C53" s="33" t="s">
        <v>38</v>
      </c>
      <c r="D53" s="38" t="s">
        <v>13</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s="18" customFormat="1" ht="44.25" customHeight="1" x14ac:dyDescent="0.2">
      <c r="A54" s="16">
        <v>46</v>
      </c>
      <c r="B54" s="34" t="s">
        <v>10</v>
      </c>
      <c r="C54" s="33" t="s">
        <v>38</v>
      </c>
      <c r="D54" s="38" t="s">
        <v>13</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s="18" customFormat="1" ht="44.25" customHeight="1" x14ac:dyDescent="0.2">
      <c r="A55" s="16">
        <v>47</v>
      </c>
      <c r="B55" s="34" t="s">
        <v>10</v>
      </c>
      <c r="C55" s="33" t="s">
        <v>38</v>
      </c>
      <c r="D55" s="38" t="s">
        <v>13</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s="18" customFormat="1" ht="44.25" customHeight="1" x14ac:dyDescent="0.2">
      <c r="A56" s="16">
        <v>48</v>
      </c>
      <c r="B56" s="34" t="s">
        <v>10</v>
      </c>
      <c r="C56" s="33" t="s">
        <v>38</v>
      </c>
      <c r="D56" s="38" t="s">
        <v>13</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s="18" customFormat="1" ht="44.25" customHeight="1" x14ac:dyDescent="0.2">
      <c r="A57" s="16">
        <v>49</v>
      </c>
      <c r="B57" s="34" t="s">
        <v>10</v>
      </c>
      <c r="C57" s="33" t="s">
        <v>38</v>
      </c>
      <c r="D57" s="38" t="s">
        <v>13</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s="19" customFormat="1" ht="44.25" customHeight="1" x14ac:dyDescent="0.2">
      <c r="A58" s="16">
        <v>50</v>
      </c>
      <c r="B58" s="34" t="s">
        <v>10</v>
      </c>
      <c r="C58" s="33" t="s">
        <v>38</v>
      </c>
      <c r="D58" s="38" t="s">
        <v>13</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s="24" customFormat="1" x14ac:dyDescent="0.2">
      <c r="A59" s="20"/>
      <c r="B59" s="20"/>
      <c r="C59" s="21"/>
      <c r="D59" s="22"/>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s="24" customFormat="1" x14ac:dyDescent="0.2">
      <c r="A60" s="20"/>
      <c r="B60" s="20"/>
      <c r="C60" s="21"/>
      <c r="D60" s="22"/>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s="24" customFormat="1" x14ac:dyDescent="0.2">
      <c r="A61" s="20"/>
      <c r="B61" s="20"/>
      <c r="C61" s="21"/>
      <c r="D61" s="22"/>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s="24" customFormat="1" x14ac:dyDescent="0.2">
      <c r="A62" s="20"/>
      <c r="B62" s="20"/>
      <c r="C62" s="21"/>
      <c r="D62" s="22"/>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s="24" customFormat="1" x14ac:dyDescent="0.2">
      <c r="A63" s="20"/>
      <c r="B63" s="20"/>
      <c r="C63" s="21"/>
      <c r="D63" s="22"/>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s="24" customFormat="1" x14ac:dyDescent="0.2">
      <c r="A64" s="20"/>
      <c r="B64" s="20"/>
      <c r="C64" s="21"/>
      <c r="D64" s="22"/>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s="24" customFormat="1" x14ac:dyDescent="0.2">
      <c r="A65" s="20"/>
      <c r="B65" s="20"/>
      <c r="C65" s="21"/>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s="24" customFormat="1" x14ac:dyDescent="0.2">
      <c r="A66" s="20"/>
      <c r="B66" s="20"/>
      <c r="C66" s="21"/>
      <c r="D66" s="22"/>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s="24" customFormat="1" x14ac:dyDescent="0.2">
      <c r="A67" s="20"/>
      <c r="B67" s="20"/>
      <c r="C67" s="21"/>
      <c r="D67" s="22"/>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s="24" customFormat="1" x14ac:dyDescent="0.2">
      <c r="A68" s="20"/>
      <c r="B68" s="20"/>
      <c r="C68" s="21"/>
      <c r="D68" s="22"/>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s="24" customFormat="1" x14ac:dyDescent="0.2">
      <c r="A69" s="20"/>
      <c r="B69" s="20"/>
      <c r="C69" s="21"/>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s="24" customFormat="1" x14ac:dyDescent="0.2">
      <c r="A70" s="20"/>
      <c r="B70" s="20"/>
      <c r="C70" s="21"/>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s="24" customFormat="1" x14ac:dyDescent="0.2">
      <c r="A71" s="20"/>
      <c r="B71" s="20"/>
      <c r="C71" s="21"/>
      <c r="D71" s="22"/>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s="24" customFormat="1" x14ac:dyDescent="0.2">
      <c r="A72" s="20"/>
      <c r="B72" s="20"/>
      <c r="C72" s="21"/>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s="24" customFormat="1" x14ac:dyDescent="0.2">
      <c r="A73" s="20"/>
      <c r="B73" s="20"/>
      <c r="C73" s="21"/>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s="24" customFormat="1" x14ac:dyDescent="0.2">
      <c r="A74" s="20"/>
      <c r="B74" s="20"/>
      <c r="C74" s="21"/>
      <c r="D74" s="22"/>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s="24" customFormat="1" x14ac:dyDescent="0.2">
      <c r="A75" s="20"/>
      <c r="B75" s="20"/>
      <c r="C75" s="21"/>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s="24" customFormat="1" x14ac:dyDescent="0.2">
      <c r="A76" s="20"/>
      <c r="B76" s="20"/>
      <c r="C76" s="21"/>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s="24" customFormat="1" x14ac:dyDescent="0.2">
      <c r="A77" s="20"/>
      <c r="B77" s="20"/>
      <c r="C77" s="21"/>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s="24" customFormat="1" x14ac:dyDescent="0.2">
      <c r="A78" s="20"/>
      <c r="B78" s="20"/>
      <c r="C78" s="21"/>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s="24" customFormat="1" x14ac:dyDescent="0.2">
      <c r="A79" s="20"/>
      <c r="B79" s="20"/>
      <c r="C79" s="21"/>
      <c r="D79" s="22"/>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s="24" customFormat="1" x14ac:dyDescent="0.2">
      <c r="A80" s="20"/>
      <c r="B80" s="20"/>
      <c r="C80" s="21"/>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s="24" customFormat="1" x14ac:dyDescent="0.2">
      <c r="A81" s="20"/>
      <c r="B81" s="20"/>
      <c r="C81" s="21"/>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s="24" customFormat="1" x14ac:dyDescent="0.2">
      <c r="A82" s="20"/>
      <c r="B82" s="20"/>
      <c r="C82" s="21"/>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s="24" customFormat="1" x14ac:dyDescent="0.2">
      <c r="A83" s="20"/>
      <c r="B83" s="20"/>
      <c r="C83" s="21"/>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4" customFormat="1" x14ac:dyDescent="0.2">
      <c r="A84" s="20"/>
      <c r="B84" s="20"/>
      <c r="C84" s="21"/>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s="24" customFormat="1" x14ac:dyDescent="0.2">
      <c r="A85" s="20"/>
      <c r="B85" s="20"/>
      <c r="C85" s="21"/>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s="24" customFormat="1" x14ac:dyDescent="0.2">
      <c r="A86" s="20"/>
      <c r="B86" s="20"/>
      <c r="C86" s="21"/>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s="24" customFormat="1" x14ac:dyDescent="0.2">
      <c r="A87" s="20"/>
      <c r="B87" s="20"/>
      <c r="C87" s="21"/>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s="24" customFormat="1" x14ac:dyDescent="0.2">
      <c r="A88" s="20"/>
      <c r="B88" s="20"/>
      <c r="C88" s="21"/>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s="24" customFormat="1" x14ac:dyDescent="0.2">
      <c r="A89" s="20"/>
      <c r="B89" s="20"/>
      <c r="C89" s="21"/>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s="24" customFormat="1" x14ac:dyDescent="0.2">
      <c r="A90" s="20"/>
      <c r="B90" s="20"/>
      <c r="C90" s="21"/>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s="24" customFormat="1" x14ac:dyDescent="0.2">
      <c r="A91" s="20"/>
      <c r="B91" s="20"/>
      <c r="C91" s="21"/>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s="24" customFormat="1" x14ac:dyDescent="0.2">
      <c r="A92" s="20"/>
      <c r="B92" s="20"/>
      <c r="C92" s="21"/>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s="24" customFormat="1" x14ac:dyDescent="0.2">
      <c r="A93" s="20"/>
      <c r="B93" s="20"/>
      <c r="C93" s="21"/>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s="24" customFormat="1" x14ac:dyDescent="0.2">
      <c r="A94" s="20"/>
      <c r="B94" s="20"/>
      <c r="C94" s="21"/>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s="24" customFormat="1" x14ac:dyDescent="0.2">
      <c r="A95" s="20"/>
      <c r="B95" s="20"/>
      <c r="C95" s="21"/>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s="24" customFormat="1" x14ac:dyDescent="0.2">
      <c r="A96" s="20"/>
      <c r="B96" s="20"/>
      <c r="C96" s="21"/>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s="24" customFormat="1" x14ac:dyDescent="0.2">
      <c r="A97" s="20"/>
      <c r="B97" s="20"/>
      <c r="C97" s="21"/>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s="24" customFormat="1" x14ac:dyDescent="0.2">
      <c r="A98" s="20"/>
      <c r="B98" s="20"/>
      <c r="C98" s="21"/>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s="24" customFormat="1" x14ac:dyDescent="0.2">
      <c r="A99" s="20"/>
      <c r="B99" s="20"/>
      <c r="C99" s="21"/>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s="24" customFormat="1" x14ac:dyDescent="0.2">
      <c r="A100" s="20"/>
      <c r="B100" s="20"/>
      <c r="C100" s="21"/>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s="24" customFormat="1" x14ac:dyDescent="0.2">
      <c r="A101" s="20"/>
      <c r="B101" s="20"/>
      <c r="C101" s="21"/>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s="24" customFormat="1" x14ac:dyDescent="0.2">
      <c r="A102" s="20"/>
      <c r="B102" s="20"/>
      <c r="C102" s="21"/>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s="24" customFormat="1" x14ac:dyDescent="0.2">
      <c r="A103" s="20"/>
      <c r="B103" s="20"/>
      <c r="C103" s="21"/>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s="24" customFormat="1" x14ac:dyDescent="0.2">
      <c r="A104" s="20"/>
      <c r="B104" s="20"/>
      <c r="C104" s="21"/>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s="24" customFormat="1" x14ac:dyDescent="0.2">
      <c r="A105" s="20"/>
      <c r="B105" s="20"/>
      <c r="C105" s="21"/>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s="24" customFormat="1" x14ac:dyDescent="0.2">
      <c r="A106" s="20"/>
      <c r="B106" s="20"/>
      <c r="C106" s="21"/>
      <c r="D106" s="22"/>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s="24" customFormat="1" x14ac:dyDescent="0.2">
      <c r="A107" s="20"/>
      <c r="B107" s="20"/>
      <c r="C107" s="21"/>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s="24" customFormat="1" x14ac:dyDescent="0.2">
      <c r="A108" s="20"/>
      <c r="B108" s="20"/>
      <c r="C108" s="21"/>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s="24" customFormat="1" x14ac:dyDescent="0.2">
      <c r="A109" s="20"/>
      <c r="B109" s="20"/>
      <c r="C109" s="21"/>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s="24" customFormat="1" x14ac:dyDescent="0.2">
      <c r="A110" s="20"/>
      <c r="B110" s="20"/>
      <c r="C110" s="21"/>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s="24" customFormat="1" x14ac:dyDescent="0.2">
      <c r="A111" s="20"/>
      <c r="B111" s="20"/>
      <c r="C111" s="21"/>
      <c r="D111" s="22"/>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s="24" customFormat="1" x14ac:dyDescent="0.2">
      <c r="A112" s="20"/>
      <c r="B112" s="20"/>
      <c r="C112" s="21"/>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s="24" customFormat="1" x14ac:dyDescent="0.2">
      <c r="A113" s="20"/>
      <c r="B113" s="20"/>
      <c r="C113" s="21"/>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s="24" customFormat="1" x14ac:dyDescent="0.2">
      <c r="A114" s="20"/>
      <c r="B114" s="20"/>
      <c r="C114" s="21"/>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s="24" customFormat="1" x14ac:dyDescent="0.2">
      <c r="A115" s="20"/>
      <c r="B115" s="20"/>
      <c r="C115" s="21"/>
      <c r="D115" s="22"/>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s="24" customFormat="1" x14ac:dyDescent="0.2">
      <c r="A116" s="20"/>
      <c r="B116" s="20"/>
      <c r="C116" s="21"/>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s="24" customFormat="1" x14ac:dyDescent="0.2">
      <c r="A117" s="20"/>
      <c r="B117" s="20"/>
      <c r="C117" s="21"/>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s="24" customFormat="1" x14ac:dyDescent="0.2">
      <c r="A118" s="20"/>
      <c r="B118" s="20"/>
      <c r="C118" s="21"/>
      <c r="D118" s="22"/>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s="24" customFormat="1" x14ac:dyDescent="0.2">
      <c r="A119" s="20"/>
      <c r="B119" s="20"/>
      <c r="C119" s="21"/>
      <c r="D119" s="22"/>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s="24" customFormat="1" x14ac:dyDescent="0.2">
      <c r="A120" s="20"/>
      <c r="B120" s="20"/>
      <c r="C120" s="21"/>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s="24" customFormat="1" x14ac:dyDescent="0.2">
      <c r="A121" s="20"/>
      <c r="B121" s="20"/>
      <c r="C121" s="21"/>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row r="122" spans="1:38" s="24" customFormat="1" x14ac:dyDescent="0.2">
      <c r="A122" s="20"/>
      <c r="B122" s="20"/>
      <c r="C122" s="21"/>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row>
    <row r="123" spans="1:38" s="24" customFormat="1" x14ac:dyDescent="0.2">
      <c r="A123" s="20"/>
      <c r="B123" s="20"/>
      <c r="C123" s="21"/>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row>
    <row r="124" spans="1:38" s="24" customFormat="1" x14ac:dyDescent="0.2">
      <c r="A124" s="20"/>
      <c r="B124" s="20"/>
      <c r="C124" s="21"/>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row>
    <row r="125" spans="1:38" s="24" customFormat="1" x14ac:dyDescent="0.2">
      <c r="A125" s="20"/>
      <c r="B125" s="20"/>
      <c r="C125" s="21"/>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row>
    <row r="126" spans="1:38" s="24" customFormat="1" x14ac:dyDescent="0.2">
      <c r="A126" s="20"/>
      <c r="B126" s="20"/>
      <c r="C126" s="21"/>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row>
    <row r="127" spans="1:38" s="24" customFormat="1" x14ac:dyDescent="0.2">
      <c r="A127" s="20"/>
      <c r="B127" s="20"/>
      <c r="C127" s="21"/>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row>
    <row r="128" spans="1:38" s="24" customFormat="1" x14ac:dyDescent="0.2">
      <c r="A128" s="20"/>
      <c r="B128" s="20"/>
      <c r="C128" s="21"/>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s="24" customFormat="1" x14ac:dyDescent="0.2">
      <c r="A129" s="20"/>
      <c r="B129" s="20"/>
      <c r="C129" s="21"/>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row>
    <row r="130" spans="1:38" s="24" customFormat="1" x14ac:dyDescent="0.2">
      <c r="A130" s="20"/>
      <c r="B130" s="20"/>
      <c r="C130" s="21"/>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row>
    <row r="131" spans="1:38" s="24" customFormat="1" x14ac:dyDescent="0.2">
      <c r="A131" s="20"/>
      <c r="B131" s="20"/>
      <c r="C131" s="21"/>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row>
    <row r="132" spans="1:38" s="24" customFormat="1" x14ac:dyDescent="0.2">
      <c r="A132" s="20"/>
      <c r="B132" s="20"/>
      <c r="C132" s="21"/>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4" customFormat="1" x14ac:dyDescent="0.2">
      <c r="A133" s="20"/>
      <c r="B133" s="20"/>
      <c r="C133" s="21"/>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s="24" customFormat="1" x14ac:dyDescent="0.2">
      <c r="A134" s="20"/>
      <c r="B134" s="20"/>
      <c r="C134" s="21"/>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row>
    <row r="135" spans="1:38" s="24" customFormat="1" x14ac:dyDescent="0.2">
      <c r="A135" s="20"/>
      <c r="B135" s="20"/>
      <c r="C135" s="21"/>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row>
    <row r="136" spans="1:38" s="24" customFormat="1" x14ac:dyDescent="0.2">
      <c r="A136" s="20"/>
      <c r="B136" s="20"/>
      <c r="C136" s="21"/>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row>
    <row r="137" spans="1:38" s="24" customFormat="1" x14ac:dyDescent="0.2">
      <c r="A137" s="20"/>
      <c r="B137" s="20"/>
      <c r="C137" s="21"/>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row>
    <row r="138" spans="1:38" s="24" customFormat="1" x14ac:dyDescent="0.2">
      <c r="A138" s="20"/>
      <c r="B138" s="20"/>
      <c r="C138" s="21"/>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s="24" customFormat="1" x14ac:dyDescent="0.2">
      <c r="A139" s="20"/>
      <c r="B139" s="20"/>
      <c r="C139" s="21"/>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row>
    <row r="140" spans="1:38" s="24" customFormat="1" x14ac:dyDescent="0.2">
      <c r="A140" s="20"/>
      <c r="B140" s="20"/>
      <c r="C140" s="21"/>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4" customFormat="1" x14ac:dyDescent="0.2">
      <c r="A141" s="20"/>
      <c r="B141" s="20"/>
      <c r="C141" s="21"/>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row r="142" spans="1:38" s="24" customFormat="1" x14ac:dyDescent="0.2">
      <c r="A142" s="20"/>
      <c r="B142" s="20"/>
      <c r="C142" s="21"/>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row>
    <row r="143" spans="1:38" s="24" customFormat="1" x14ac:dyDescent="0.2">
      <c r="A143" s="20"/>
      <c r="B143" s="20"/>
      <c r="C143" s="21"/>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row>
    <row r="144" spans="1:38" s="24" customFormat="1" x14ac:dyDescent="0.2">
      <c r="A144" s="20"/>
      <c r="B144" s="20"/>
      <c r="C144" s="21"/>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row>
    <row r="145" spans="1:38" s="24" customFormat="1" x14ac:dyDescent="0.2">
      <c r="A145" s="20"/>
      <c r="B145" s="20"/>
      <c r="C145" s="21"/>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row>
    <row r="146" spans="1:38" s="24" customFormat="1" x14ac:dyDescent="0.2">
      <c r="A146" s="20"/>
      <c r="B146" s="20"/>
      <c r="C146" s="21"/>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row>
    <row r="147" spans="1:38" s="24" customFormat="1" x14ac:dyDescent="0.2">
      <c r="A147" s="20"/>
      <c r="B147" s="20"/>
      <c r="C147" s="21"/>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row>
    <row r="148" spans="1:38" s="24" customFormat="1" x14ac:dyDescent="0.2">
      <c r="A148" s="20"/>
      <c r="B148" s="20"/>
      <c r="C148" s="21"/>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row>
    <row r="149" spans="1:38" s="24" customFormat="1" x14ac:dyDescent="0.2">
      <c r="A149" s="20"/>
      <c r="B149" s="20"/>
      <c r="C149" s="21"/>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row>
    <row r="150" spans="1:38" s="24" customFormat="1" x14ac:dyDescent="0.2">
      <c r="A150" s="20"/>
      <c r="B150" s="20"/>
      <c r="C150" s="21"/>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row>
    <row r="151" spans="1:38" s="24" customFormat="1" x14ac:dyDescent="0.2">
      <c r="A151" s="20"/>
      <c r="B151" s="20"/>
      <c r="C151" s="21"/>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row>
    <row r="152" spans="1:38" s="24" customFormat="1" x14ac:dyDescent="0.2">
      <c r="A152" s="20"/>
      <c r="B152" s="20"/>
      <c r="C152" s="21"/>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row>
    <row r="153" spans="1:38" s="24" customFormat="1" x14ac:dyDescent="0.2">
      <c r="A153" s="20"/>
      <c r="B153" s="20"/>
      <c r="C153" s="21"/>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row>
    <row r="154" spans="1:38" s="24" customFormat="1" x14ac:dyDescent="0.2">
      <c r="A154" s="20"/>
      <c r="B154" s="20"/>
      <c r="C154" s="21"/>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row>
    <row r="155" spans="1:38" s="24" customFormat="1" x14ac:dyDescent="0.2">
      <c r="A155" s="20"/>
      <c r="B155" s="20"/>
      <c r="C155" s="21"/>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row>
    <row r="156" spans="1:38" s="24" customFormat="1" x14ac:dyDescent="0.2">
      <c r="A156" s="20"/>
      <c r="B156" s="20"/>
      <c r="C156" s="21"/>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row>
    <row r="157" spans="1:38" s="24" customFormat="1" x14ac:dyDescent="0.2">
      <c r="A157" s="20"/>
      <c r="B157" s="20"/>
      <c r="C157" s="21"/>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row>
    <row r="158" spans="1:38" s="24" customFormat="1" x14ac:dyDescent="0.2">
      <c r="A158" s="20"/>
      <c r="B158" s="20"/>
      <c r="C158" s="21"/>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row>
    <row r="159" spans="1:38" s="24" customFormat="1" x14ac:dyDescent="0.2">
      <c r="A159" s="20"/>
      <c r="B159" s="20"/>
      <c r="C159" s="21"/>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row>
    <row r="160" spans="1:38" s="24" customFormat="1" x14ac:dyDescent="0.2">
      <c r="A160" s="20"/>
      <c r="B160" s="20"/>
      <c r="C160" s="21"/>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row>
    <row r="161" spans="1:38" s="24" customFormat="1" x14ac:dyDescent="0.2">
      <c r="A161" s="20"/>
      <c r="B161" s="20"/>
      <c r="C161" s="21"/>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row>
    <row r="162" spans="1:38" s="24" customFormat="1" x14ac:dyDescent="0.2">
      <c r="A162" s="20"/>
      <c r="B162" s="20"/>
      <c r="C162" s="21"/>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row>
    <row r="163" spans="1:38" s="24" customFormat="1" x14ac:dyDescent="0.2">
      <c r="A163" s="20"/>
      <c r="B163" s="20"/>
      <c r="C163" s="21"/>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row>
    <row r="164" spans="1:38" s="24" customFormat="1" x14ac:dyDescent="0.2">
      <c r="A164" s="20"/>
      <c r="B164" s="20"/>
      <c r="C164" s="21"/>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row>
    <row r="165" spans="1:38" s="24" customFormat="1" x14ac:dyDescent="0.2">
      <c r="A165" s="20"/>
      <c r="B165" s="20"/>
      <c r="C165" s="21"/>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row>
    <row r="166" spans="1:38" s="24" customFormat="1" x14ac:dyDescent="0.2">
      <c r="A166" s="20"/>
      <c r="B166" s="20"/>
      <c r="C166" s="21"/>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row>
    <row r="167" spans="1:38" s="24" customFormat="1" x14ac:dyDescent="0.2">
      <c r="A167" s="20"/>
      <c r="B167" s="20"/>
      <c r="C167" s="21"/>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row>
    <row r="168" spans="1:38" s="24" customFormat="1" x14ac:dyDescent="0.2">
      <c r="A168" s="20"/>
      <c r="B168" s="20"/>
      <c r="C168" s="21"/>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row>
    <row r="169" spans="1:38" s="24" customFormat="1" x14ac:dyDescent="0.2">
      <c r="A169" s="20"/>
      <c r="B169" s="20"/>
      <c r="C169" s="21"/>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row>
    <row r="170" spans="1:38" s="24" customFormat="1" x14ac:dyDescent="0.2">
      <c r="A170" s="20"/>
      <c r="B170" s="20"/>
      <c r="C170" s="21"/>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row>
    <row r="171" spans="1:38" s="24" customFormat="1" x14ac:dyDescent="0.2">
      <c r="A171" s="20"/>
      <c r="B171" s="20"/>
      <c r="C171" s="21"/>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row>
    <row r="172" spans="1:38" s="24" customFormat="1" x14ac:dyDescent="0.2">
      <c r="A172" s="20"/>
      <c r="B172" s="20"/>
      <c r="C172" s="21"/>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row>
    <row r="173" spans="1:38" s="24" customFormat="1" x14ac:dyDescent="0.2">
      <c r="A173" s="20"/>
      <c r="B173" s="20"/>
      <c r="C173" s="21"/>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row>
    <row r="174" spans="1:38" s="24" customFormat="1" x14ac:dyDescent="0.2">
      <c r="A174" s="20"/>
      <c r="B174" s="20"/>
      <c r="C174" s="21"/>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row>
    <row r="175" spans="1:38" s="24" customFormat="1" x14ac:dyDescent="0.2">
      <c r="A175" s="20"/>
      <c r="B175" s="20"/>
      <c r="C175" s="21"/>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row>
    <row r="176" spans="1:38" s="24" customFormat="1" x14ac:dyDescent="0.2">
      <c r="A176" s="20"/>
      <c r="B176" s="20"/>
      <c r="C176" s="21"/>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row>
    <row r="177" spans="1:38" s="24" customFormat="1" x14ac:dyDescent="0.2">
      <c r="A177" s="20"/>
      <c r="B177" s="20"/>
      <c r="C177" s="21"/>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row>
    <row r="178" spans="1:38" s="24" customFormat="1" x14ac:dyDescent="0.2">
      <c r="A178" s="20"/>
      <c r="B178" s="20"/>
      <c r="C178" s="21"/>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row>
    <row r="179" spans="1:38" s="24" customFormat="1" x14ac:dyDescent="0.2">
      <c r="A179" s="20"/>
      <c r="B179" s="20"/>
      <c r="C179" s="21"/>
      <c r="D179" s="22"/>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row>
    <row r="180" spans="1:38" s="24" customFormat="1" x14ac:dyDescent="0.2">
      <c r="A180" s="20"/>
      <c r="B180" s="20"/>
      <c r="C180" s="21"/>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row>
    <row r="181" spans="1:38" s="24" customFormat="1" x14ac:dyDescent="0.2">
      <c r="A181" s="20"/>
      <c r="B181" s="20"/>
      <c r="C181" s="21"/>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row>
    <row r="182" spans="1:38" s="24" customFormat="1" x14ac:dyDescent="0.2">
      <c r="A182" s="20"/>
      <c r="B182" s="20"/>
      <c r="C182" s="21"/>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row>
    <row r="183" spans="1:38" s="24" customFormat="1" x14ac:dyDescent="0.2">
      <c r="A183" s="20"/>
      <c r="B183" s="20"/>
      <c r="C183" s="21"/>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row>
    <row r="184" spans="1:38" s="24" customFormat="1" x14ac:dyDescent="0.2">
      <c r="A184" s="20"/>
      <c r="B184" s="20"/>
      <c r="C184" s="21"/>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row>
    <row r="185" spans="1:38" s="24" customFormat="1" x14ac:dyDescent="0.2">
      <c r="A185" s="20"/>
      <c r="B185" s="20"/>
      <c r="C185" s="21"/>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row>
    <row r="186" spans="1:38" s="24" customFormat="1" x14ac:dyDescent="0.2">
      <c r="A186" s="20"/>
      <c r="B186" s="20"/>
      <c r="C186" s="21"/>
      <c r="D186" s="22"/>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row>
    <row r="187" spans="1:38" s="24" customFormat="1" x14ac:dyDescent="0.2">
      <c r="A187" s="20"/>
      <c r="B187" s="20"/>
      <c r="C187" s="21"/>
      <c r="D187" s="22"/>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row>
    <row r="188" spans="1:38" s="24" customFormat="1" x14ac:dyDescent="0.2">
      <c r="A188" s="20"/>
      <c r="B188" s="20"/>
      <c r="C188" s="21"/>
      <c r="D188" s="22"/>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row>
    <row r="189" spans="1:38" s="24" customFormat="1" x14ac:dyDescent="0.2">
      <c r="A189" s="20"/>
      <c r="B189" s="20"/>
      <c r="C189" s="21"/>
      <c r="D189" s="22"/>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row>
    <row r="190" spans="1:38" s="24" customFormat="1" x14ac:dyDescent="0.2">
      <c r="A190" s="20"/>
      <c r="B190" s="20"/>
      <c r="C190" s="21"/>
      <c r="D190" s="22"/>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row>
    <row r="191" spans="1:38" s="24" customFormat="1" x14ac:dyDescent="0.2">
      <c r="A191" s="20"/>
      <c r="B191" s="20"/>
      <c r="C191" s="21"/>
      <c r="D191" s="22"/>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row>
    <row r="192" spans="1:38" s="24" customFormat="1" x14ac:dyDescent="0.2">
      <c r="A192" s="20"/>
      <c r="B192" s="20"/>
      <c r="C192" s="21"/>
      <c r="D192" s="22"/>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row>
    <row r="193" spans="1:38" s="24" customFormat="1" x14ac:dyDescent="0.2">
      <c r="A193" s="20"/>
      <c r="B193" s="20"/>
      <c r="C193" s="21"/>
      <c r="D193" s="22"/>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row>
    <row r="194" spans="1:38" s="24" customFormat="1" x14ac:dyDescent="0.2">
      <c r="A194" s="20"/>
      <c r="B194" s="20"/>
      <c r="C194" s="21"/>
      <c r="D194" s="22"/>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row>
    <row r="195" spans="1:38" s="24" customFormat="1" x14ac:dyDescent="0.2">
      <c r="A195" s="20"/>
      <c r="B195" s="20"/>
      <c r="C195" s="21"/>
      <c r="D195" s="22"/>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row>
    <row r="196" spans="1:38" s="24" customFormat="1" x14ac:dyDescent="0.2">
      <c r="A196" s="20"/>
      <c r="B196" s="20"/>
      <c r="C196" s="21"/>
      <c r="D196" s="22"/>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row>
    <row r="197" spans="1:38" s="24" customFormat="1" x14ac:dyDescent="0.2">
      <c r="A197" s="20"/>
      <c r="B197" s="20"/>
      <c r="C197" s="21"/>
      <c r="D197" s="22"/>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row>
    <row r="198" spans="1:38" s="24" customFormat="1" x14ac:dyDescent="0.2">
      <c r="A198" s="20"/>
      <c r="B198" s="20"/>
      <c r="C198" s="21"/>
      <c r="D198" s="22"/>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199" spans="1:38" s="24" customFormat="1" x14ac:dyDescent="0.2">
      <c r="A199" s="20"/>
      <c r="B199" s="20"/>
      <c r="C199" s="21"/>
      <c r="D199" s="22"/>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row>
    <row r="200" spans="1:38" s="24" customFormat="1" x14ac:dyDescent="0.2">
      <c r="A200" s="20"/>
      <c r="B200" s="20"/>
      <c r="C200" s="21"/>
      <c r="D200" s="22"/>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row r="201" spans="1:38" s="24" customFormat="1" x14ac:dyDescent="0.2">
      <c r="A201" s="20"/>
      <c r="B201" s="20"/>
      <c r="C201" s="21"/>
      <c r="D201" s="22"/>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row>
    <row r="202" spans="1:38" s="24" customFormat="1" x14ac:dyDescent="0.2">
      <c r="A202" s="20"/>
      <c r="B202" s="20"/>
      <c r="C202" s="21"/>
      <c r="D202" s="22"/>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row>
    <row r="203" spans="1:38" s="24" customFormat="1" x14ac:dyDescent="0.2">
      <c r="A203" s="20"/>
      <c r="B203" s="20"/>
      <c r="C203" s="21"/>
      <c r="D203" s="22"/>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row>
    <row r="204" spans="1:38" s="24" customFormat="1" x14ac:dyDescent="0.2">
      <c r="A204" s="20"/>
      <c r="B204" s="20"/>
      <c r="C204" s="21"/>
      <c r="D204" s="22"/>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row>
    <row r="205" spans="1:38" s="24" customFormat="1" x14ac:dyDescent="0.2">
      <c r="A205" s="20"/>
      <c r="B205" s="20"/>
      <c r="C205" s="21"/>
      <c r="D205" s="22"/>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row>
    <row r="206" spans="1:38" s="24" customFormat="1" x14ac:dyDescent="0.2">
      <c r="A206" s="20"/>
      <c r="B206" s="20"/>
      <c r="C206" s="21"/>
      <c r="D206" s="22"/>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row>
    <row r="207" spans="1:38" s="24" customFormat="1" x14ac:dyDescent="0.2">
      <c r="A207" s="20"/>
      <c r="B207" s="20"/>
      <c r="C207" s="21"/>
      <c r="D207" s="22"/>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row>
    <row r="208" spans="1:38" s="24" customFormat="1" x14ac:dyDescent="0.2">
      <c r="A208" s="20"/>
      <c r="B208" s="20"/>
      <c r="C208" s="21"/>
      <c r="D208" s="22"/>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row>
    <row r="209" spans="1:38" s="24" customFormat="1" x14ac:dyDescent="0.2">
      <c r="A209" s="20"/>
      <c r="B209" s="20"/>
      <c r="C209" s="21"/>
      <c r="D209" s="22"/>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row>
    <row r="210" spans="1:38" s="24" customFormat="1" x14ac:dyDescent="0.2">
      <c r="A210" s="20"/>
      <c r="B210" s="20"/>
      <c r="C210" s="21"/>
      <c r="D210" s="22"/>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row>
    <row r="211" spans="1:38" s="24" customFormat="1" x14ac:dyDescent="0.2">
      <c r="A211" s="20"/>
      <c r="B211" s="20"/>
      <c r="C211" s="21"/>
      <c r="D211" s="22"/>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row>
    <row r="212" spans="1:38" s="24" customFormat="1" x14ac:dyDescent="0.2">
      <c r="A212" s="20"/>
      <c r="B212" s="20"/>
      <c r="C212" s="21"/>
      <c r="D212" s="22"/>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row>
    <row r="213" spans="1:38" s="24" customFormat="1" x14ac:dyDescent="0.2">
      <c r="A213" s="20"/>
      <c r="B213" s="20"/>
      <c r="C213" s="21"/>
      <c r="D213" s="22"/>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row>
    <row r="214" spans="1:38" s="24" customFormat="1" x14ac:dyDescent="0.2">
      <c r="A214" s="20"/>
      <c r="B214" s="20"/>
      <c r="C214" s="21"/>
      <c r="D214" s="22"/>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row>
    <row r="215" spans="1:38" s="24" customFormat="1" x14ac:dyDescent="0.2">
      <c r="A215" s="20"/>
      <c r="B215" s="20"/>
      <c r="C215" s="21"/>
      <c r="D215" s="22"/>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row>
    <row r="216" spans="1:38" s="24" customFormat="1" x14ac:dyDescent="0.2">
      <c r="A216" s="20"/>
      <c r="B216" s="20"/>
      <c r="C216" s="21"/>
      <c r="D216" s="22"/>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row>
    <row r="217" spans="1:38" s="24" customFormat="1" x14ac:dyDescent="0.2">
      <c r="A217" s="20"/>
      <c r="B217" s="20"/>
      <c r="C217" s="21"/>
      <c r="D217" s="22"/>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row>
    <row r="218" spans="1:38" s="24" customFormat="1" x14ac:dyDescent="0.2">
      <c r="A218" s="20"/>
      <c r="B218" s="20"/>
      <c r="C218" s="21"/>
      <c r="D218" s="22"/>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row>
    <row r="219" spans="1:38" s="24" customFormat="1" x14ac:dyDescent="0.2">
      <c r="A219" s="20"/>
      <c r="B219" s="20"/>
      <c r="C219" s="21"/>
      <c r="D219" s="22"/>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row>
    <row r="220" spans="1:38" s="24" customFormat="1" x14ac:dyDescent="0.2">
      <c r="A220" s="20"/>
      <c r="B220" s="20"/>
      <c r="C220" s="21"/>
      <c r="D220" s="22"/>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row>
    <row r="221" spans="1:38" s="24" customFormat="1" x14ac:dyDescent="0.2">
      <c r="A221" s="20"/>
      <c r="B221" s="20"/>
      <c r="C221" s="21"/>
      <c r="D221" s="22"/>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row>
    <row r="222" spans="1:38" s="24" customFormat="1" x14ac:dyDescent="0.2">
      <c r="A222" s="20"/>
      <c r="B222" s="20"/>
      <c r="C222" s="21"/>
      <c r="D222" s="22"/>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row>
    <row r="223" spans="1:38" s="24" customFormat="1" x14ac:dyDescent="0.2">
      <c r="A223" s="20"/>
      <c r="B223" s="20"/>
      <c r="C223" s="21"/>
      <c r="D223" s="22"/>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row>
    <row r="224" spans="1:38" s="24" customFormat="1" x14ac:dyDescent="0.2">
      <c r="A224" s="20"/>
      <c r="B224" s="20"/>
      <c r="C224" s="21"/>
      <c r="D224" s="22"/>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row>
    <row r="225" spans="1:38" s="24" customFormat="1" x14ac:dyDescent="0.2">
      <c r="A225" s="20"/>
      <c r="B225" s="20"/>
      <c r="C225" s="21"/>
      <c r="D225" s="22"/>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row>
    <row r="226" spans="1:38" s="24" customFormat="1" x14ac:dyDescent="0.2">
      <c r="A226" s="20"/>
      <c r="B226" s="20"/>
      <c r="C226" s="21"/>
      <c r="D226" s="22"/>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row>
    <row r="227" spans="1:38" s="24" customFormat="1" x14ac:dyDescent="0.2">
      <c r="A227" s="20"/>
      <c r="B227" s="20"/>
      <c r="C227" s="21"/>
      <c r="D227" s="22"/>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row>
    <row r="228" spans="1:38" s="24" customFormat="1" x14ac:dyDescent="0.2">
      <c r="A228" s="20"/>
      <c r="B228" s="20"/>
      <c r="C228" s="21"/>
      <c r="D228" s="22"/>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row>
    <row r="229" spans="1:38" s="24" customFormat="1" x14ac:dyDescent="0.2">
      <c r="A229" s="20"/>
      <c r="B229" s="20"/>
      <c r="C229" s="21"/>
      <c r="D229" s="22"/>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row>
    <row r="230" spans="1:38" s="24" customFormat="1" x14ac:dyDescent="0.2">
      <c r="A230" s="20"/>
      <c r="B230" s="20"/>
      <c r="C230" s="21"/>
      <c r="D230" s="22"/>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row>
    <row r="231" spans="1:38" s="24" customFormat="1" x14ac:dyDescent="0.2">
      <c r="A231" s="20"/>
      <c r="B231" s="20"/>
      <c r="C231" s="21"/>
      <c r="D231" s="22"/>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row>
    <row r="232" spans="1:38" s="24" customFormat="1" x14ac:dyDescent="0.2">
      <c r="A232" s="20"/>
      <c r="B232" s="20"/>
      <c r="C232" s="21"/>
      <c r="D232" s="22"/>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row>
    <row r="233" spans="1:38" s="24" customFormat="1" x14ac:dyDescent="0.2">
      <c r="A233" s="20"/>
      <c r="B233" s="20"/>
      <c r="C233" s="21"/>
      <c r="D233" s="22"/>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row>
    <row r="234" spans="1:38" s="24" customFormat="1" x14ac:dyDescent="0.2">
      <c r="A234" s="20"/>
      <c r="B234" s="20"/>
      <c r="C234" s="21"/>
      <c r="D234" s="22"/>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row>
    <row r="235" spans="1:38" s="24" customFormat="1" x14ac:dyDescent="0.2">
      <c r="A235" s="20"/>
      <c r="B235" s="20"/>
      <c r="C235" s="21"/>
      <c r="D235" s="22"/>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row>
    <row r="236" spans="1:38" s="24" customFormat="1" x14ac:dyDescent="0.2">
      <c r="A236" s="20"/>
      <c r="B236" s="20"/>
      <c r="C236" s="21"/>
      <c r="D236" s="22"/>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row>
    <row r="237" spans="1:38" s="24" customFormat="1" x14ac:dyDescent="0.2">
      <c r="A237" s="20"/>
      <c r="B237" s="20"/>
      <c r="C237" s="21"/>
      <c r="D237" s="22"/>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row>
    <row r="238" spans="1:38" s="24" customFormat="1" x14ac:dyDescent="0.2">
      <c r="A238" s="20"/>
      <c r="B238" s="20"/>
      <c r="C238" s="21"/>
      <c r="D238" s="22"/>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row>
    <row r="239" spans="1:38" s="24" customFormat="1" x14ac:dyDescent="0.2">
      <c r="A239" s="20"/>
      <c r="B239" s="20"/>
      <c r="C239" s="21"/>
      <c r="D239" s="22"/>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row>
    <row r="240" spans="1:38" s="24" customFormat="1" x14ac:dyDescent="0.2">
      <c r="A240" s="20"/>
      <c r="B240" s="20"/>
      <c r="C240" s="21"/>
      <c r="D240" s="22"/>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row>
    <row r="241" spans="1:38" s="24" customFormat="1" x14ac:dyDescent="0.2">
      <c r="A241" s="20"/>
      <c r="B241" s="20"/>
      <c r="C241" s="21"/>
      <c r="D241" s="22"/>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row>
    <row r="242" spans="1:38" s="24" customFormat="1" x14ac:dyDescent="0.2">
      <c r="A242" s="20"/>
      <c r="B242" s="20"/>
      <c r="C242" s="21"/>
      <c r="D242" s="22"/>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row>
    <row r="243" spans="1:38" s="24" customFormat="1" x14ac:dyDescent="0.2">
      <c r="A243" s="20"/>
      <c r="B243" s="20"/>
      <c r="C243" s="21"/>
      <c r="D243" s="22"/>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row>
    <row r="244" spans="1:38" s="24" customFormat="1" x14ac:dyDescent="0.2">
      <c r="A244" s="20"/>
      <c r="B244" s="20"/>
      <c r="C244" s="21"/>
      <c r="D244" s="22"/>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row>
    <row r="245" spans="1:38" s="24" customFormat="1" x14ac:dyDescent="0.2">
      <c r="A245" s="20"/>
      <c r="B245" s="20"/>
      <c r="C245" s="21"/>
      <c r="D245" s="22"/>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row>
    <row r="246" spans="1:38" s="24" customFormat="1" x14ac:dyDescent="0.2">
      <c r="A246" s="20"/>
      <c r="B246" s="20"/>
      <c r="C246" s="21"/>
      <c r="D246" s="22"/>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row>
    <row r="247" spans="1:38" s="24" customFormat="1" x14ac:dyDescent="0.2">
      <c r="A247" s="20"/>
      <c r="B247" s="20"/>
      <c r="C247" s="21"/>
      <c r="D247" s="22"/>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row>
    <row r="248" spans="1:38" s="24" customFormat="1" x14ac:dyDescent="0.2">
      <c r="A248" s="20"/>
      <c r="B248" s="20"/>
      <c r="C248" s="21"/>
      <c r="D248" s="22"/>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row>
    <row r="249" spans="1:38" s="24" customFormat="1" x14ac:dyDescent="0.2">
      <c r="A249" s="20"/>
      <c r="B249" s="20"/>
      <c r="C249" s="21"/>
      <c r="D249" s="22"/>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row>
    <row r="250" spans="1:38" s="24" customFormat="1" x14ac:dyDescent="0.2">
      <c r="A250" s="20"/>
      <c r="B250" s="20"/>
      <c r="C250" s="21"/>
      <c r="D250" s="22"/>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row>
    <row r="251" spans="1:38" s="24" customFormat="1" x14ac:dyDescent="0.2">
      <c r="A251" s="20"/>
      <c r="B251" s="20"/>
      <c r="C251" s="21"/>
      <c r="D251" s="22"/>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row>
    <row r="252" spans="1:38" s="24" customFormat="1" x14ac:dyDescent="0.2">
      <c r="A252" s="20"/>
      <c r="B252" s="20"/>
      <c r="C252" s="21"/>
      <c r="D252" s="22"/>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row>
    <row r="253" spans="1:38" s="24" customFormat="1" x14ac:dyDescent="0.2">
      <c r="A253" s="20"/>
      <c r="B253" s="20"/>
      <c r="C253" s="21"/>
      <c r="D253" s="22"/>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row>
    <row r="254" spans="1:38" s="24" customFormat="1" x14ac:dyDescent="0.2">
      <c r="A254" s="20"/>
      <c r="B254" s="20"/>
      <c r="C254" s="21"/>
      <c r="D254" s="22"/>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row>
    <row r="255" spans="1:38" s="24" customFormat="1" x14ac:dyDescent="0.2">
      <c r="A255" s="20"/>
      <c r="B255" s="20"/>
      <c r="C255" s="21"/>
      <c r="D255" s="22"/>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row>
    <row r="256" spans="1:38" s="24" customFormat="1" x14ac:dyDescent="0.2">
      <c r="A256" s="20"/>
      <c r="B256" s="20"/>
      <c r="C256" s="21"/>
      <c r="D256" s="22"/>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row>
    <row r="257" spans="1:38" s="24" customFormat="1" x14ac:dyDescent="0.2">
      <c r="A257" s="20"/>
      <c r="B257" s="20"/>
      <c r="C257" s="21"/>
      <c r="D257" s="22"/>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row>
    <row r="258" spans="1:38" s="24" customFormat="1" x14ac:dyDescent="0.2">
      <c r="A258" s="20"/>
      <c r="B258" s="20"/>
      <c r="C258" s="21"/>
      <c r="D258" s="22"/>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row>
    <row r="259" spans="1:38" s="24" customFormat="1" x14ac:dyDescent="0.2">
      <c r="A259" s="20"/>
      <c r="B259" s="20"/>
      <c r="C259" s="21"/>
      <c r="D259" s="22"/>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row>
    <row r="260" spans="1:38" s="24" customFormat="1" x14ac:dyDescent="0.2">
      <c r="A260" s="20"/>
      <c r="B260" s="20"/>
      <c r="C260" s="21"/>
      <c r="D260" s="22"/>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row>
    <row r="261" spans="1:38" s="24" customFormat="1" x14ac:dyDescent="0.2">
      <c r="A261" s="20"/>
      <c r="B261" s="20"/>
      <c r="C261" s="21"/>
      <c r="D261" s="22"/>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row>
    <row r="262" spans="1:38" s="24" customFormat="1" x14ac:dyDescent="0.2">
      <c r="A262" s="20"/>
      <c r="B262" s="20"/>
      <c r="C262" s="21"/>
      <c r="D262" s="22"/>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row>
    <row r="263" spans="1:38" s="24" customFormat="1" x14ac:dyDescent="0.2">
      <c r="A263" s="20"/>
      <c r="B263" s="20"/>
      <c r="C263" s="21"/>
      <c r="D263" s="22"/>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row>
    <row r="264" spans="1:38" s="24" customFormat="1" x14ac:dyDescent="0.2">
      <c r="A264" s="20"/>
      <c r="B264" s="20"/>
      <c r="C264" s="21"/>
      <c r="D264" s="22"/>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row>
    <row r="265" spans="1:38" s="24" customFormat="1" x14ac:dyDescent="0.2">
      <c r="A265" s="20"/>
      <c r="B265" s="20"/>
      <c r="C265" s="21"/>
      <c r="D265" s="22"/>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row>
    <row r="266" spans="1:38" s="24" customFormat="1" x14ac:dyDescent="0.2">
      <c r="A266" s="20"/>
      <c r="B266" s="20"/>
      <c r="C266" s="21"/>
      <c r="D266" s="22"/>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row>
    <row r="267" spans="1:38" s="24" customFormat="1" x14ac:dyDescent="0.2">
      <c r="A267" s="20"/>
      <c r="B267" s="20"/>
      <c r="C267" s="21"/>
      <c r="D267" s="22"/>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row>
    <row r="268" spans="1:38" s="24" customFormat="1" x14ac:dyDescent="0.2">
      <c r="A268" s="20"/>
      <c r="B268" s="20"/>
      <c r="C268" s="21"/>
      <c r="D268" s="22"/>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row>
    <row r="269" spans="1:38" s="24" customFormat="1" x14ac:dyDescent="0.2">
      <c r="A269" s="20"/>
      <c r="B269" s="20"/>
      <c r="C269" s="21"/>
      <c r="D269" s="22"/>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row>
    <row r="270" spans="1:38" s="24" customFormat="1" x14ac:dyDescent="0.2">
      <c r="A270" s="20"/>
      <c r="B270" s="20"/>
      <c r="C270" s="21"/>
      <c r="D270" s="22"/>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row>
    <row r="271" spans="1:38" s="24" customFormat="1" x14ac:dyDescent="0.2">
      <c r="A271" s="20"/>
      <c r="B271" s="20"/>
      <c r="C271" s="21"/>
      <c r="D271" s="22"/>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row>
    <row r="272" spans="1:38" s="24" customFormat="1" x14ac:dyDescent="0.2">
      <c r="A272" s="20"/>
      <c r="B272" s="20"/>
      <c r="C272" s="21"/>
      <c r="D272" s="22"/>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row>
    <row r="273" spans="1:38" s="24" customFormat="1" x14ac:dyDescent="0.2">
      <c r="A273" s="20"/>
      <c r="B273" s="20"/>
      <c r="C273" s="21"/>
      <c r="D273" s="22"/>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row>
    <row r="274" spans="1:38" s="24" customFormat="1" x14ac:dyDescent="0.2">
      <c r="A274" s="20"/>
      <c r="B274" s="20"/>
      <c r="C274" s="21"/>
      <c r="D274" s="22"/>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row>
    <row r="275" spans="1:38" s="24" customFormat="1" x14ac:dyDescent="0.2">
      <c r="A275" s="20"/>
      <c r="B275" s="20"/>
      <c r="C275" s="21"/>
      <c r="D275" s="22"/>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row>
    <row r="276" spans="1:38" s="24" customFormat="1" x14ac:dyDescent="0.2">
      <c r="A276" s="20"/>
      <c r="B276" s="20"/>
      <c r="C276" s="21"/>
      <c r="D276" s="22"/>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row>
    <row r="277" spans="1:38" s="24" customFormat="1" x14ac:dyDescent="0.2">
      <c r="A277" s="20"/>
      <c r="B277" s="20"/>
      <c r="C277" s="21"/>
      <c r="D277" s="22"/>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row>
    <row r="278" spans="1:38" s="24" customFormat="1" x14ac:dyDescent="0.2">
      <c r="A278" s="20"/>
      <c r="B278" s="20"/>
      <c r="C278" s="21"/>
      <c r="D278" s="22"/>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row>
    <row r="279" spans="1:38" s="24" customFormat="1" x14ac:dyDescent="0.2">
      <c r="A279" s="20"/>
      <c r="B279" s="20"/>
      <c r="C279" s="21"/>
      <c r="D279" s="22"/>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row>
    <row r="280" spans="1:38" s="24" customFormat="1" x14ac:dyDescent="0.2">
      <c r="A280" s="20"/>
      <c r="B280" s="20"/>
      <c r="C280" s="21"/>
      <c r="D280" s="22"/>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row>
    <row r="281" spans="1:38" s="24" customFormat="1" x14ac:dyDescent="0.2">
      <c r="A281" s="20"/>
      <c r="B281" s="20"/>
      <c r="C281" s="21"/>
      <c r="D281" s="22"/>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row>
    <row r="282" spans="1:38" s="24" customFormat="1" x14ac:dyDescent="0.2">
      <c r="A282" s="20"/>
      <c r="B282" s="20"/>
      <c r="C282" s="21"/>
      <c r="D282" s="22"/>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row>
    <row r="283" spans="1:38" s="24" customFormat="1" x14ac:dyDescent="0.2">
      <c r="A283" s="20"/>
      <c r="B283" s="20"/>
      <c r="C283" s="21"/>
      <c r="D283" s="22"/>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row>
    <row r="284" spans="1:38" s="24" customFormat="1" x14ac:dyDescent="0.2">
      <c r="A284" s="20"/>
      <c r="B284" s="20"/>
      <c r="C284" s="21"/>
      <c r="D284" s="22"/>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row>
    <row r="285" spans="1:38" s="24" customFormat="1" x14ac:dyDescent="0.2">
      <c r="A285" s="20"/>
      <c r="B285" s="20"/>
      <c r="C285" s="21"/>
      <c r="D285" s="22"/>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row>
    <row r="286" spans="1:38" s="24" customFormat="1" x14ac:dyDescent="0.2">
      <c r="A286" s="20"/>
      <c r="B286" s="20"/>
      <c r="C286" s="21"/>
      <c r="D286" s="22"/>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row>
    <row r="287" spans="1:38" s="24" customFormat="1" x14ac:dyDescent="0.2">
      <c r="A287" s="20"/>
      <c r="B287" s="20"/>
      <c r="C287" s="21"/>
      <c r="D287" s="22"/>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row>
    <row r="288" spans="1:38" s="24" customFormat="1" x14ac:dyDescent="0.2">
      <c r="A288" s="20"/>
      <c r="B288" s="20"/>
      <c r="C288" s="21"/>
      <c r="D288" s="22"/>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row>
    <row r="289" spans="1:38" s="24" customFormat="1" x14ac:dyDescent="0.2">
      <c r="A289" s="20"/>
      <c r="B289" s="20"/>
      <c r="C289" s="21"/>
      <c r="D289" s="22"/>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row>
    <row r="290" spans="1:38" s="24" customFormat="1" x14ac:dyDescent="0.2">
      <c r="A290" s="20"/>
      <c r="B290" s="20"/>
      <c r="C290" s="21"/>
      <c r="D290" s="22"/>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row>
    <row r="291" spans="1:38" s="24" customFormat="1" x14ac:dyDescent="0.2">
      <c r="A291" s="20"/>
      <c r="B291" s="20"/>
      <c r="C291" s="21"/>
      <c r="D291" s="22"/>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row>
    <row r="292" spans="1:38" s="24" customFormat="1" x14ac:dyDescent="0.2">
      <c r="A292" s="20"/>
      <c r="B292" s="20"/>
      <c r="C292" s="21"/>
      <c r="D292" s="22"/>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row>
    <row r="293" spans="1:38" s="24" customFormat="1" x14ac:dyDescent="0.2">
      <c r="A293" s="20"/>
      <c r="B293" s="20"/>
      <c r="C293" s="21"/>
      <c r="D293" s="22"/>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row>
    <row r="294" spans="1:38" s="24" customFormat="1" x14ac:dyDescent="0.2">
      <c r="A294" s="20"/>
      <c r="B294" s="20"/>
      <c r="C294" s="21"/>
      <c r="D294" s="22"/>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row>
    <row r="295" spans="1:38" s="24" customFormat="1" x14ac:dyDescent="0.2">
      <c r="A295" s="20"/>
      <c r="B295" s="20"/>
      <c r="C295" s="21"/>
      <c r="D295" s="22"/>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row>
    <row r="296" spans="1:38" s="24" customFormat="1" x14ac:dyDescent="0.2">
      <c r="A296" s="20"/>
      <c r="B296" s="20"/>
      <c r="C296" s="21"/>
      <c r="D296" s="22"/>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row>
    <row r="297" spans="1:38" s="24" customFormat="1" x14ac:dyDescent="0.2">
      <c r="A297" s="20"/>
      <c r="B297" s="20"/>
      <c r="C297" s="21"/>
      <c r="D297" s="22"/>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row>
    <row r="298" spans="1:38" s="24" customFormat="1" x14ac:dyDescent="0.2">
      <c r="A298" s="20"/>
      <c r="B298" s="20"/>
      <c r="C298" s="21"/>
      <c r="D298" s="22"/>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row>
    <row r="299" spans="1:38" s="24" customFormat="1" x14ac:dyDescent="0.2">
      <c r="A299" s="20"/>
      <c r="B299" s="20"/>
      <c r="C299" s="21"/>
      <c r="D299" s="22"/>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row>
    <row r="300" spans="1:38" s="24" customFormat="1" x14ac:dyDescent="0.2">
      <c r="A300" s="20"/>
      <c r="B300" s="20"/>
      <c r="C300" s="21"/>
      <c r="D300" s="22"/>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row>
    <row r="301" spans="1:38" s="24" customFormat="1" x14ac:dyDescent="0.2">
      <c r="A301" s="20"/>
      <c r="B301" s="20"/>
      <c r="C301" s="21"/>
      <c r="D301" s="22"/>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row>
    <row r="302" spans="1:38" s="24" customFormat="1" x14ac:dyDescent="0.2">
      <c r="A302" s="20"/>
      <c r="B302" s="20"/>
      <c r="C302" s="21"/>
      <c r="D302" s="22"/>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row>
    <row r="303" spans="1:38" s="24" customFormat="1" x14ac:dyDescent="0.2">
      <c r="A303" s="20"/>
      <c r="B303" s="20"/>
      <c r="C303" s="21"/>
      <c r="D303" s="22"/>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row>
    <row r="304" spans="1:38" s="24" customFormat="1" x14ac:dyDescent="0.2">
      <c r="A304" s="20"/>
      <c r="B304" s="20"/>
      <c r="C304" s="21"/>
      <c r="D304" s="22"/>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row>
    <row r="305" spans="1:38" s="24" customFormat="1" x14ac:dyDescent="0.2">
      <c r="A305" s="20"/>
      <c r="B305" s="20"/>
      <c r="C305" s="21"/>
      <c r="D305" s="22"/>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row>
    <row r="306" spans="1:38" s="24" customFormat="1" x14ac:dyDescent="0.2">
      <c r="A306" s="20"/>
      <c r="B306" s="20"/>
      <c r="C306" s="21"/>
      <c r="D306" s="22"/>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row>
    <row r="307" spans="1:38" s="24" customFormat="1" x14ac:dyDescent="0.2">
      <c r="A307" s="20"/>
      <c r="B307" s="20"/>
      <c r="C307" s="21"/>
      <c r="D307" s="22"/>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row>
    <row r="308" spans="1:38" s="24" customFormat="1" x14ac:dyDescent="0.2">
      <c r="A308" s="20"/>
      <c r="B308" s="20"/>
      <c r="C308" s="21"/>
      <c r="D308" s="22"/>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row>
    <row r="309" spans="1:38" s="24" customFormat="1" x14ac:dyDescent="0.2">
      <c r="A309" s="20"/>
      <c r="B309" s="20"/>
      <c r="C309" s="21"/>
      <c r="D309" s="22"/>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row>
    <row r="310" spans="1:38" s="24" customFormat="1" x14ac:dyDescent="0.2">
      <c r="A310" s="20"/>
      <c r="B310" s="20"/>
      <c r="C310" s="21"/>
      <c r="D310" s="22"/>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row>
    <row r="311" spans="1:38" s="24" customFormat="1" x14ac:dyDescent="0.2">
      <c r="A311" s="20"/>
      <c r="B311" s="20"/>
      <c r="C311" s="21"/>
      <c r="D311" s="22"/>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row>
    <row r="312" spans="1:38" s="24" customFormat="1" x14ac:dyDescent="0.2">
      <c r="A312" s="20"/>
      <c r="B312" s="20"/>
      <c r="C312" s="21"/>
      <c r="D312" s="22"/>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row>
    <row r="313" spans="1:38" s="24" customFormat="1" x14ac:dyDescent="0.2">
      <c r="A313" s="20"/>
      <c r="B313" s="20"/>
      <c r="C313" s="21"/>
      <c r="D313" s="22"/>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row>
    <row r="314" spans="1:38" s="24" customFormat="1" x14ac:dyDescent="0.2">
      <c r="A314" s="20"/>
      <c r="B314" s="20"/>
      <c r="C314" s="21"/>
      <c r="D314" s="22"/>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row>
    <row r="315" spans="1:38" s="24" customFormat="1" x14ac:dyDescent="0.2">
      <c r="A315" s="20"/>
      <c r="B315" s="20"/>
      <c r="C315" s="21"/>
      <c r="D315" s="22"/>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row>
    <row r="316" spans="1:38" s="24" customFormat="1" x14ac:dyDescent="0.2">
      <c r="A316" s="20"/>
      <c r="B316" s="20"/>
      <c r="C316" s="21"/>
      <c r="D316" s="22"/>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row>
    <row r="317" spans="1:38" s="24" customFormat="1" x14ac:dyDescent="0.2">
      <c r="A317" s="20"/>
      <c r="B317" s="20"/>
      <c r="C317" s="21"/>
      <c r="D317" s="22"/>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row>
    <row r="318" spans="1:38" s="24" customFormat="1" x14ac:dyDescent="0.2">
      <c r="A318" s="20"/>
      <c r="B318" s="20"/>
      <c r="C318" s="21"/>
      <c r="D318" s="22"/>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row>
    <row r="319" spans="1:38" s="24" customFormat="1" x14ac:dyDescent="0.2">
      <c r="A319" s="20"/>
      <c r="B319" s="20"/>
      <c r="C319" s="21"/>
      <c r="D319" s="22"/>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row>
    <row r="320" spans="1:38" s="24" customFormat="1" x14ac:dyDescent="0.2">
      <c r="A320" s="20"/>
      <c r="B320" s="20"/>
      <c r="C320" s="21"/>
      <c r="D320" s="22"/>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row>
    <row r="321" spans="1:38" s="24" customFormat="1" x14ac:dyDescent="0.2">
      <c r="A321" s="20"/>
      <c r="B321" s="20"/>
      <c r="C321" s="21"/>
      <c r="D321" s="22"/>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row>
    <row r="322" spans="1:38" s="24" customFormat="1" x14ac:dyDescent="0.2">
      <c r="A322" s="20"/>
      <c r="B322" s="20"/>
      <c r="C322" s="21"/>
      <c r="D322" s="22"/>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row>
    <row r="323" spans="1:38" s="24" customFormat="1" x14ac:dyDescent="0.2">
      <c r="A323" s="20"/>
      <c r="B323" s="20"/>
      <c r="C323" s="21"/>
      <c r="D323" s="22"/>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row>
    <row r="324" spans="1:38" s="24" customFormat="1" x14ac:dyDescent="0.2">
      <c r="A324" s="20"/>
      <c r="B324" s="20"/>
      <c r="C324" s="21"/>
      <c r="D324" s="22"/>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row>
    <row r="325" spans="1:38" s="24" customFormat="1" x14ac:dyDescent="0.2">
      <c r="A325" s="20"/>
      <c r="B325" s="20"/>
      <c r="C325" s="21"/>
      <c r="D325" s="22"/>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row>
    <row r="326" spans="1:38" s="24" customFormat="1" x14ac:dyDescent="0.2">
      <c r="A326" s="20"/>
      <c r="B326" s="20"/>
      <c r="C326" s="21"/>
      <c r="D326" s="22"/>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row>
    <row r="327" spans="1:38" s="24" customFormat="1" x14ac:dyDescent="0.2">
      <c r="A327" s="20"/>
      <c r="B327" s="20"/>
      <c r="C327" s="21"/>
      <c r="D327" s="22"/>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row>
    <row r="328" spans="1:38" s="24" customFormat="1" x14ac:dyDescent="0.2">
      <c r="A328" s="20"/>
      <c r="B328" s="20"/>
      <c r="C328" s="21"/>
      <c r="D328" s="22"/>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row>
    <row r="329" spans="1:38" s="24" customFormat="1" x14ac:dyDescent="0.2">
      <c r="A329" s="20"/>
      <c r="B329" s="20"/>
      <c r="C329" s="21"/>
      <c r="D329" s="22"/>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row>
    <row r="330" spans="1:38" s="24" customFormat="1" x14ac:dyDescent="0.2">
      <c r="A330" s="20"/>
      <c r="B330" s="20"/>
      <c r="C330" s="21"/>
      <c r="D330" s="22"/>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row>
    <row r="331" spans="1:38" s="24" customFormat="1" x14ac:dyDescent="0.2">
      <c r="A331" s="20"/>
      <c r="B331" s="20"/>
      <c r="C331" s="21"/>
      <c r="D331" s="22"/>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row>
    <row r="332" spans="1:38" s="24" customFormat="1" x14ac:dyDescent="0.2">
      <c r="A332" s="20"/>
      <c r="B332" s="20"/>
      <c r="C332" s="21"/>
      <c r="D332" s="22"/>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row>
    <row r="333" spans="1:38" s="24" customFormat="1" x14ac:dyDescent="0.2">
      <c r="A333" s="20"/>
      <c r="B333" s="20"/>
      <c r="C333" s="21"/>
      <c r="D333" s="22"/>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row>
    <row r="334" spans="1:38" s="24" customFormat="1" x14ac:dyDescent="0.2">
      <c r="A334" s="20"/>
      <c r="B334" s="20"/>
      <c r="C334" s="21"/>
      <c r="D334" s="22"/>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row>
    <row r="335" spans="1:38" s="24" customFormat="1" x14ac:dyDescent="0.2">
      <c r="A335" s="20"/>
      <c r="B335" s="20"/>
      <c r="C335" s="21"/>
      <c r="D335" s="22"/>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row>
    <row r="336" spans="1:38" s="24" customFormat="1" x14ac:dyDescent="0.2">
      <c r="A336" s="20"/>
      <c r="B336" s="20"/>
      <c r="C336" s="21"/>
      <c r="D336" s="22"/>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row>
    <row r="337" spans="1:38" s="24" customFormat="1" x14ac:dyDescent="0.2">
      <c r="A337" s="20"/>
      <c r="B337" s="20"/>
      <c r="C337" s="21"/>
      <c r="D337" s="22"/>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row>
    <row r="338" spans="1:38" s="24" customFormat="1" x14ac:dyDescent="0.2">
      <c r="A338" s="20"/>
      <c r="B338" s="20"/>
      <c r="C338" s="21"/>
      <c r="D338" s="22"/>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row>
    <row r="339" spans="1:38" s="24" customFormat="1" x14ac:dyDescent="0.2">
      <c r="A339" s="20"/>
      <c r="B339" s="20"/>
      <c r="C339" s="21"/>
      <c r="D339" s="22"/>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row>
    <row r="340" spans="1:38" s="24" customFormat="1" x14ac:dyDescent="0.2">
      <c r="A340" s="20"/>
      <c r="B340" s="20"/>
      <c r="C340" s="21"/>
      <c r="D340" s="22"/>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row>
    <row r="341" spans="1:38" s="24" customFormat="1" x14ac:dyDescent="0.2">
      <c r="A341" s="20"/>
      <c r="B341" s="20"/>
      <c r="C341" s="21"/>
      <c r="D341" s="22"/>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row>
    <row r="342" spans="1:38" s="24" customFormat="1" x14ac:dyDescent="0.2">
      <c r="A342" s="20"/>
      <c r="B342" s="20"/>
      <c r="C342" s="21"/>
      <c r="D342" s="22"/>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row>
    <row r="343" spans="1:38" s="24" customFormat="1" x14ac:dyDescent="0.2">
      <c r="A343" s="20"/>
      <c r="B343" s="20"/>
      <c r="C343" s="21"/>
      <c r="D343" s="22"/>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row>
    <row r="344" spans="1:38" s="24" customFormat="1" x14ac:dyDescent="0.2">
      <c r="A344" s="20"/>
      <c r="B344" s="20"/>
      <c r="C344" s="21"/>
      <c r="D344" s="22"/>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row>
    <row r="345" spans="1:38" s="24" customFormat="1" x14ac:dyDescent="0.2">
      <c r="A345" s="20"/>
      <c r="B345" s="20"/>
      <c r="C345" s="21"/>
      <c r="D345" s="22"/>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row>
    <row r="346" spans="1:38" s="24" customFormat="1" x14ac:dyDescent="0.2">
      <c r="A346" s="20"/>
      <c r="B346" s="20"/>
      <c r="C346" s="21"/>
      <c r="D346" s="22"/>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row>
    <row r="347" spans="1:38" s="24" customFormat="1" x14ac:dyDescent="0.2">
      <c r="A347" s="20"/>
      <c r="B347" s="20"/>
      <c r="C347" s="21"/>
      <c r="D347" s="22"/>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row>
    <row r="348" spans="1:38" s="24" customFormat="1" x14ac:dyDescent="0.2">
      <c r="A348" s="20"/>
      <c r="B348" s="20"/>
      <c r="C348" s="21"/>
      <c r="D348" s="22"/>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row>
    <row r="349" spans="1:38" s="24" customFormat="1" x14ac:dyDescent="0.2">
      <c r="A349" s="20"/>
      <c r="B349" s="20"/>
      <c r="C349" s="21"/>
      <c r="D349" s="22"/>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row>
    <row r="350" spans="1:38" s="24" customFormat="1" x14ac:dyDescent="0.2">
      <c r="A350" s="20"/>
      <c r="B350" s="20"/>
      <c r="C350" s="21"/>
      <c r="D350" s="22"/>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row>
    <row r="351" spans="1:38" s="24" customFormat="1" x14ac:dyDescent="0.2">
      <c r="A351" s="20"/>
      <c r="B351" s="20"/>
      <c r="C351" s="21"/>
      <c r="D351" s="22"/>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row>
    <row r="352" spans="1:38" s="24" customFormat="1" x14ac:dyDescent="0.2">
      <c r="A352" s="20"/>
      <c r="B352" s="20"/>
      <c r="C352" s="21"/>
      <c r="D352" s="22"/>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row>
    <row r="353" spans="1:38" s="24" customFormat="1" x14ac:dyDescent="0.2">
      <c r="A353" s="20"/>
      <c r="B353" s="20"/>
      <c r="C353" s="21"/>
      <c r="D353" s="22"/>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row>
    <row r="354" spans="1:38" s="24" customFormat="1" x14ac:dyDescent="0.2">
      <c r="A354" s="20"/>
      <c r="B354" s="20"/>
      <c r="C354" s="21"/>
      <c r="D354" s="22"/>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row>
    <row r="355" spans="1:38" s="24" customFormat="1" x14ac:dyDescent="0.2">
      <c r="A355" s="20"/>
      <c r="B355" s="20"/>
      <c r="C355" s="21"/>
      <c r="D355" s="22"/>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row>
    <row r="356" spans="1:38" s="24" customFormat="1" x14ac:dyDescent="0.2">
      <c r="A356" s="20"/>
      <c r="B356" s="20"/>
      <c r="C356" s="21"/>
      <c r="D356" s="22"/>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row>
    <row r="357" spans="1:38" s="24" customFormat="1" x14ac:dyDescent="0.2">
      <c r="A357" s="20"/>
      <c r="B357" s="20"/>
      <c r="C357" s="21"/>
      <c r="D357" s="22"/>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row>
    <row r="358" spans="1:38" s="24" customFormat="1" x14ac:dyDescent="0.2">
      <c r="A358" s="20"/>
      <c r="B358" s="20"/>
      <c r="C358" s="21"/>
      <c r="D358" s="22"/>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row>
    <row r="359" spans="1:38" s="24" customFormat="1" x14ac:dyDescent="0.2">
      <c r="A359" s="20"/>
      <c r="B359" s="20"/>
      <c r="C359" s="21"/>
      <c r="D359" s="22"/>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row>
    <row r="360" spans="1:38" s="24" customFormat="1" x14ac:dyDescent="0.2">
      <c r="A360" s="20"/>
      <c r="B360" s="20"/>
      <c r="C360" s="21"/>
      <c r="D360" s="22"/>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row>
    <row r="361" spans="1:38" s="24" customFormat="1" x14ac:dyDescent="0.2">
      <c r="A361" s="20"/>
      <c r="B361" s="20"/>
      <c r="C361" s="21"/>
      <c r="D361" s="22"/>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row>
    <row r="362" spans="1:38" s="24" customFormat="1" x14ac:dyDescent="0.2">
      <c r="A362" s="20"/>
      <c r="B362" s="20"/>
      <c r="C362" s="21"/>
      <c r="D362" s="22"/>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row>
    <row r="363" spans="1:38" s="24" customFormat="1" x14ac:dyDescent="0.2">
      <c r="A363" s="20"/>
      <c r="B363" s="20"/>
      <c r="C363" s="21"/>
      <c r="D363" s="22"/>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row>
    <row r="364" spans="1:38" s="24" customFormat="1" x14ac:dyDescent="0.2">
      <c r="A364" s="20"/>
      <c r="B364" s="20"/>
      <c r="C364" s="21"/>
      <c r="D364" s="22"/>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row>
    <row r="365" spans="1:38" s="24" customFormat="1" x14ac:dyDescent="0.2">
      <c r="A365" s="20"/>
      <c r="B365" s="20"/>
      <c r="C365" s="21"/>
      <c r="D365" s="22"/>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row>
    <row r="366" spans="1:38" s="24" customFormat="1" x14ac:dyDescent="0.2">
      <c r="A366" s="20"/>
      <c r="B366" s="20"/>
      <c r="C366" s="21"/>
      <c r="D366" s="22"/>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row>
    <row r="367" spans="1:38" s="24" customFormat="1" x14ac:dyDescent="0.2">
      <c r="A367" s="20"/>
      <c r="B367" s="20"/>
      <c r="C367" s="21"/>
      <c r="D367" s="22"/>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row>
    <row r="368" spans="1:38" s="24" customFormat="1" x14ac:dyDescent="0.2">
      <c r="A368" s="20"/>
      <c r="B368" s="20"/>
      <c r="C368" s="21"/>
      <c r="D368" s="22"/>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row>
    <row r="369" spans="1:38" s="24" customFormat="1" x14ac:dyDescent="0.2">
      <c r="A369" s="20"/>
      <c r="B369" s="20"/>
      <c r="C369" s="21"/>
      <c r="D369" s="22"/>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row>
    <row r="370" spans="1:38" s="24" customFormat="1" x14ac:dyDescent="0.2">
      <c r="A370" s="20"/>
      <c r="B370" s="20"/>
      <c r="C370" s="21"/>
      <c r="D370" s="22"/>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row>
    <row r="371" spans="1:38" s="24" customFormat="1" x14ac:dyDescent="0.2">
      <c r="A371" s="20"/>
      <c r="B371" s="20"/>
      <c r="C371" s="21"/>
      <c r="D371" s="22"/>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row>
    <row r="372" spans="1:38" s="24" customFormat="1" x14ac:dyDescent="0.2">
      <c r="A372" s="20"/>
      <c r="B372" s="20"/>
      <c r="C372" s="21"/>
      <c r="D372" s="22"/>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row>
    <row r="373" spans="1:38" s="24" customFormat="1" x14ac:dyDescent="0.2">
      <c r="A373" s="20"/>
      <c r="B373" s="20"/>
      <c r="C373" s="21"/>
      <c r="D373" s="22"/>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row>
    <row r="374" spans="1:38" s="24" customFormat="1" x14ac:dyDescent="0.2">
      <c r="A374" s="20"/>
      <c r="B374" s="20"/>
      <c r="C374" s="21"/>
      <c r="D374" s="22"/>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row>
    <row r="375" spans="1:38" s="24" customFormat="1" x14ac:dyDescent="0.2">
      <c r="A375" s="20"/>
      <c r="B375" s="20"/>
      <c r="C375" s="21"/>
      <c r="D375" s="22"/>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row>
    <row r="376" spans="1:38" s="24" customFormat="1" x14ac:dyDescent="0.2">
      <c r="A376" s="20"/>
      <c r="B376" s="20"/>
      <c r="C376" s="21"/>
      <c r="D376" s="22"/>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row>
    <row r="377" spans="1:38" s="24" customFormat="1" x14ac:dyDescent="0.2">
      <c r="A377" s="20"/>
      <c r="B377" s="20"/>
      <c r="C377" s="21"/>
      <c r="D377" s="22"/>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row>
    <row r="378" spans="1:38" s="24" customFormat="1" x14ac:dyDescent="0.2">
      <c r="A378" s="20"/>
      <c r="B378" s="20"/>
      <c r="C378" s="21"/>
      <c r="D378" s="22"/>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row>
    <row r="379" spans="1:38" s="24" customFormat="1" x14ac:dyDescent="0.2">
      <c r="A379" s="20"/>
      <c r="B379" s="20"/>
      <c r="C379" s="21"/>
      <c r="D379" s="22"/>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row>
    <row r="380" spans="1:38" s="24" customFormat="1" x14ac:dyDescent="0.2">
      <c r="A380" s="20"/>
      <c r="B380" s="20"/>
      <c r="C380" s="21"/>
      <c r="D380" s="22"/>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row>
    <row r="381" spans="1:38" s="24" customFormat="1" x14ac:dyDescent="0.2">
      <c r="A381" s="20"/>
      <c r="B381" s="20"/>
      <c r="C381" s="21"/>
      <c r="D381" s="22"/>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row>
    <row r="382" spans="1:38" s="24" customFormat="1" x14ac:dyDescent="0.2">
      <c r="A382" s="20"/>
      <c r="B382" s="20"/>
      <c r="C382" s="21"/>
      <c r="D382" s="22"/>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row>
    <row r="383" spans="1:38" s="24" customFormat="1" x14ac:dyDescent="0.2">
      <c r="A383" s="20"/>
      <c r="B383" s="20"/>
      <c r="C383" s="21"/>
      <c r="D383" s="22"/>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row>
    <row r="384" spans="1:38" s="24" customFormat="1" x14ac:dyDescent="0.2">
      <c r="A384" s="20"/>
      <c r="B384" s="20"/>
      <c r="C384" s="21"/>
      <c r="D384" s="22"/>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row>
    <row r="385" spans="1:38" s="24" customFormat="1" x14ac:dyDescent="0.2">
      <c r="A385" s="20"/>
      <c r="B385" s="20"/>
      <c r="C385" s="21"/>
      <c r="D385" s="22"/>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row>
    <row r="386" spans="1:38" s="24" customFormat="1" x14ac:dyDescent="0.2">
      <c r="A386" s="20"/>
      <c r="B386" s="20"/>
      <c r="C386" s="21"/>
      <c r="D386" s="22"/>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row>
    <row r="387" spans="1:38" s="24" customFormat="1" x14ac:dyDescent="0.2">
      <c r="A387" s="20"/>
      <c r="B387" s="20"/>
      <c r="C387" s="21"/>
      <c r="D387" s="22"/>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row>
    <row r="388" spans="1:38" s="24" customFormat="1" x14ac:dyDescent="0.2">
      <c r="A388" s="20"/>
      <c r="B388" s="20"/>
      <c r="C388" s="21"/>
      <c r="D388" s="22"/>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row>
    <row r="389" spans="1:38" s="24" customFormat="1" x14ac:dyDescent="0.2">
      <c r="A389" s="20"/>
      <c r="B389" s="20"/>
      <c r="C389" s="21"/>
      <c r="D389" s="22"/>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row>
    <row r="390" spans="1:38" s="24" customFormat="1" x14ac:dyDescent="0.2">
      <c r="A390" s="20"/>
      <c r="B390" s="20"/>
      <c r="C390" s="21"/>
      <c r="D390" s="22"/>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row>
    <row r="391" spans="1:38" s="24" customFormat="1" x14ac:dyDescent="0.2">
      <c r="A391" s="20"/>
      <c r="B391" s="20"/>
      <c r="C391" s="21"/>
      <c r="D391" s="22"/>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row>
    <row r="392" spans="1:38" s="24" customFormat="1" x14ac:dyDescent="0.2">
      <c r="A392" s="20"/>
      <c r="B392" s="20"/>
      <c r="C392" s="21"/>
      <c r="D392" s="22"/>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row>
    <row r="393" spans="1:38" s="24" customFormat="1" x14ac:dyDescent="0.2">
      <c r="A393" s="20"/>
      <c r="B393" s="20"/>
      <c r="C393" s="21"/>
      <c r="D393" s="22"/>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row>
    <row r="394" spans="1:38" s="24" customFormat="1" x14ac:dyDescent="0.2">
      <c r="A394" s="20"/>
      <c r="B394" s="20"/>
      <c r="C394" s="21"/>
      <c r="D394" s="22"/>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row>
    <row r="395" spans="1:38" s="24" customFormat="1" x14ac:dyDescent="0.2">
      <c r="A395" s="20"/>
      <c r="B395" s="20"/>
      <c r="C395" s="21"/>
      <c r="D395" s="22"/>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row>
    <row r="396" spans="1:38" s="24" customFormat="1" x14ac:dyDescent="0.2">
      <c r="A396" s="20"/>
      <c r="B396" s="20"/>
      <c r="C396" s="21"/>
      <c r="D396" s="22"/>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row>
    <row r="397" spans="1:38" s="24" customFormat="1" x14ac:dyDescent="0.2">
      <c r="A397" s="20"/>
      <c r="B397" s="20"/>
      <c r="C397" s="21"/>
      <c r="D397" s="22"/>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row>
    <row r="398" spans="1:38" s="24" customFormat="1" x14ac:dyDescent="0.2">
      <c r="A398" s="20"/>
      <c r="B398" s="20"/>
      <c r="C398" s="21"/>
      <c r="D398" s="22"/>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row>
    <row r="399" spans="1:38" s="24" customFormat="1" x14ac:dyDescent="0.2">
      <c r="A399" s="20"/>
      <c r="B399" s="20"/>
      <c r="C399" s="21"/>
      <c r="D399" s="22"/>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row>
    <row r="400" spans="1:38" s="24" customFormat="1" x14ac:dyDescent="0.2">
      <c r="A400" s="20"/>
      <c r="B400" s="20"/>
      <c r="C400" s="21"/>
      <c r="D400" s="22"/>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row>
    <row r="401" spans="1:38" s="24" customFormat="1" x14ac:dyDescent="0.2">
      <c r="A401" s="20"/>
      <c r="B401" s="20"/>
      <c r="C401" s="21"/>
      <c r="D401" s="22"/>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row>
    <row r="402" spans="1:38" s="24" customFormat="1" x14ac:dyDescent="0.2">
      <c r="A402" s="20"/>
      <c r="B402" s="20"/>
      <c r="C402" s="21"/>
      <c r="D402" s="22"/>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row>
    <row r="403" spans="1:38" s="24" customFormat="1" x14ac:dyDescent="0.2">
      <c r="A403" s="20"/>
      <c r="B403" s="20"/>
      <c r="C403" s="21"/>
      <c r="D403" s="22"/>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row>
    <row r="404" spans="1:38" s="24" customFormat="1" x14ac:dyDescent="0.2">
      <c r="A404" s="20"/>
      <c r="B404" s="20"/>
      <c r="C404" s="21"/>
      <c r="D404" s="22"/>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row>
    <row r="405" spans="1:38" s="24" customFormat="1" x14ac:dyDescent="0.2">
      <c r="A405" s="20"/>
      <c r="B405" s="20"/>
      <c r="C405" s="21"/>
      <c r="D405" s="22"/>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row>
    <row r="406" spans="1:38" s="24" customFormat="1" x14ac:dyDescent="0.2">
      <c r="A406" s="20"/>
      <c r="B406" s="20"/>
      <c r="C406" s="21"/>
      <c r="D406" s="22"/>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row>
    <row r="407" spans="1:38" s="24" customFormat="1" x14ac:dyDescent="0.2">
      <c r="A407" s="20"/>
      <c r="B407" s="20"/>
      <c r="C407" s="21"/>
      <c r="D407" s="22"/>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row>
    <row r="408" spans="1:38" s="24" customFormat="1" x14ac:dyDescent="0.2">
      <c r="A408" s="20"/>
      <c r="B408" s="20"/>
      <c r="C408" s="21"/>
      <c r="D408" s="22"/>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row>
    <row r="409" spans="1:38" s="24" customFormat="1" x14ac:dyDescent="0.2">
      <c r="A409" s="20"/>
      <c r="B409" s="20"/>
      <c r="C409" s="21"/>
      <c r="D409" s="22"/>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row>
    <row r="410" spans="1:38" s="24" customFormat="1" x14ac:dyDescent="0.2">
      <c r="A410" s="20"/>
      <c r="B410" s="20"/>
      <c r="C410" s="21"/>
      <c r="D410" s="22"/>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row>
    <row r="411" spans="1:38" s="24" customFormat="1" x14ac:dyDescent="0.2">
      <c r="A411" s="20"/>
      <c r="B411" s="20"/>
      <c r="C411" s="21"/>
      <c r="D411" s="22"/>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row>
    <row r="412" spans="1:38" s="24" customFormat="1" x14ac:dyDescent="0.2">
      <c r="A412" s="20"/>
      <c r="B412" s="20"/>
      <c r="C412" s="21"/>
      <c r="D412" s="22"/>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row>
    <row r="413" spans="1:38" s="24" customFormat="1" x14ac:dyDescent="0.2">
      <c r="A413" s="20"/>
      <c r="B413" s="20"/>
      <c r="C413" s="21"/>
      <c r="D413" s="22"/>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row>
    <row r="414" spans="1:38" s="24" customFormat="1" x14ac:dyDescent="0.2">
      <c r="A414" s="20"/>
      <c r="B414" s="20"/>
      <c r="C414" s="21"/>
      <c r="D414" s="22"/>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row>
    <row r="415" spans="1:38" s="24" customFormat="1" x14ac:dyDescent="0.2">
      <c r="A415" s="20"/>
      <c r="B415" s="20"/>
      <c r="C415" s="21"/>
      <c r="D415" s="22"/>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row>
    <row r="416" spans="1:38" s="24" customFormat="1" x14ac:dyDescent="0.2">
      <c r="A416" s="20"/>
      <c r="B416" s="20"/>
      <c r="C416" s="21"/>
      <c r="D416" s="22"/>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row>
    <row r="417" spans="1:38" s="24" customFormat="1" x14ac:dyDescent="0.2">
      <c r="A417" s="20"/>
      <c r="B417" s="20"/>
      <c r="C417" s="21"/>
      <c r="D417" s="22"/>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row>
    <row r="418" spans="1:38" s="24" customFormat="1" x14ac:dyDescent="0.2">
      <c r="A418" s="20"/>
      <c r="B418" s="20"/>
      <c r="C418" s="21"/>
      <c r="D418" s="22"/>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row>
    <row r="419" spans="1:38" s="24" customFormat="1" x14ac:dyDescent="0.2">
      <c r="A419" s="20"/>
      <c r="B419" s="20"/>
      <c r="C419" s="21"/>
      <c r="D419" s="22"/>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row>
    <row r="420" spans="1:38" s="24" customFormat="1" x14ac:dyDescent="0.2">
      <c r="A420" s="20"/>
      <c r="B420" s="20"/>
      <c r="C420" s="21"/>
      <c r="D420" s="22"/>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row>
    <row r="421" spans="1:38" s="24" customFormat="1" x14ac:dyDescent="0.2">
      <c r="A421" s="20"/>
      <c r="B421" s="20"/>
      <c r="C421" s="21"/>
      <c r="D421" s="22"/>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row>
    <row r="422" spans="1:38" s="24" customFormat="1" x14ac:dyDescent="0.2">
      <c r="A422" s="20"/>
      <c r="B422" s="20"/>
      <c r="C422" s="21"/>
      <c r="D422" s="22"/>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row>
    <row r="423" spans="1:38" s="24" customFormat="1" x14ac:dyDescent="0.2">
      <c r="A423" s="20"/>
      <c r="B423" s="20"/>
      <c r="C423" s="21"/>
      <c r="D423" s="22"/>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row>
    <row r="424" spans="1:38" s="24" customFormat="1" x14ac:dyDescent="0.2">
      <c r="A424" s="20"/>
      <c r="B424" s="20"/>
      <c r="C424" s="21"/>
      <c r="D424" s="22"/>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row>
    <row r="425" spans="1:38" s="24" customFormat="1" x14ac:dyDescent="0.2">
      <c r="A425" s="20"/>
      <c r="B425" s="20"/>
      <c r="C425" s="21"/>
      <c r="D425" s="22"/>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row>
    <row r="426" spans="1:38" s="24" customFormat="1" x14ac:dyDescent="0.2">
      <c r="A426" s="20"/>
      <c r="B426" s="20"/>
      <c r="C426" s="21"/>
      <c r="D426" s="22"/>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row>
    <row r="427" spans="1:38" s="24" customFormat="1" x14ac:dyDescent="0.2">
      <c r="A427" s="20"/>
      <c r="B427" s="20"/>
      <c r="C427" s="21"/>
      <c r="D427" s="22"/>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row>
    <row r="428" spans="1:38" s="24" customFormat="1" x14ac:dyDescent="0.2">
      <c r="A428" s="20"/>
      <c r="B428" s="20"/>
      <c r="C428" s="21"/>
      <c r="D428" s="22"/>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row>
    <row r="429" spans="1:38" s="24" customFormat="1" x14ac:dyDescent="0.2">
      <c r="A429" s="20"/>
      <c r="B429" s="20"/>
      <c r="C429" s="21"/>
      <c r="D429" s="22"/>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row>
    <row r="430" spans="1:38" s="24" customFormat="1" x14ac:dyDescent="0.2">
      <c r="A430" s="20"/>
      <c r="B430" s="20"/>
      <c r="C430" s="21"/>
      <c r="D430" s="22"/>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row>
    <row r="431" spans="1:38" s="24" customFormat="1" x14ac:dyDescent="0.2">
      <c r="A431" s="20"/>
      <c r="B431" s="20"/>
      <c r="C431" s="21"/>
      <c r="D431" s="22"/>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row>
    <row r="432" spans="1:38" s="24" customFormat="1" x14ac:dyDescent="0.2">
      <c r="A432" s="20"/>
      <c r="B432" s="20"/>
      <c r="C432" s="21"/>
      <c r="D432" s="22"/>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row>
    <row r="433" spans="1:38" s="24" customFormat="1" x14ac:dyDescent="0.2">
      <c r="A433" s="20"/>
      <c r="B433" s="20"/>
      <c r="C433" s="21"/>
      <c r="D433" s="22"/>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row>
    <row r="434" spans="1:38" s="24" customFormat="1" x14ac:dyDescent="0.2">
      <c r="A434" s="20"/>
      <c r="B434" s="20"/>
      <c r="C434" s="21"/>
      <c r="D434" s="22"/>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row>
    <row r="435" spans="1:38" s="24" customFormat="1" x14ac:dyDescent="0.2">
      <c r="A435" s="20"/>
      <c r="B435" s="20"/>
      <c r="C435" s="21"/>
      <c r="D435" s="22"/>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row>
    <row r="436" spans="1:38" s="24" customFormat="1" x14ac:dyDescent="0.2">
      <c r="A436" s="20"/>
      <c r="B436" s="20"/>
      <c r="C436" s="21"/>
      <c r="D436" s="22"/>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row>
    <row r="437" spans="1:38" s="24" customFormat="1" x14ac:dyDescent="0.2">
      <c r="A437" s="20"/>
      <c r="B437" s="20"/>
      <c r="C437" s="21"/>
      <c r="D437" s="22"/>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row>
    <row r="438" spans="1:38" s="24" customFormat="1" x14ac:dyDescent="0.2">
      <c r="A438" s="20"/>
      <c r="B438" s="20"/>
      <c r="C438" s="21"/>
      <c r="D438" s="22"/>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row>
    <row r="439" spans="1:38" s="24" customFormat="1" x14ac:dyDescent="0.2">
      <c r="A439" s="20"/>
      <c r="B439" s="20"/>
      <c r="C439" s="21"/>
      <c r="D439" s="22"/>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row>
    <row r="440" spans="1:38" s="24" customFormat="1" x14ac:dyDescent="0.2">
      <c r="A440" s="20"/>
      <c r="B440" s="20"/>
      <c r="C440" s="21"/>
      <c r="D440" s="22"/>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row>
    <row r="441" spans="1:38" s="24" customFormat="1" x14ac:dyDescent="0.2">
      <c r="A441" s="20"/>
      <c r="B441" s="20"/>
      <c r="C441" s="21"/>
      <c r="D441" s="22"/>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row>
    <row r="442" spans="1:38" s="24" customFormat="1" x14ac:dyDescent="0.2">
      <c r="A442" s="20"/>
      <c r="B442" s="20"/>
      <c r="C442" s="21"/>
      <c r="D442" s="22"/>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row>
    <row r="443" spans="1:38" s="24" customFormat="1" x14ac:dyDescent="0.2">
      <c r="A443" s="20"/>
      <c r="B443" s="20"/>
      <c r="C443" s="21"/>
      <c r="D443" s="22"/>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row>
    <row r="444" spans="1:38" s="24" customFormat="1" x14ac:dyDescent="0.2">
      <c r="A444" s="20"/>
      <c r="B444" s="20"/>
      <c r="C444" s="21"/>
      <c r="D444" s="22"/>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row>
    <row r="445" spans="1:38" s="24" customFormat="1" x14ac:dyDescent="0.2">
      <c r="A445" s="20"/>
      <c r="B445" s="20"/>
      <c r="C445" s="21"/>
      <c r="D445" s="22"/>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row>
    <row r="446" spans="1:38" s="24" customFormat="1" x14ac:dyDescent="0.2">
      <c r="A446" s="20"/>
      <c r="B446" s="20"/>
      <c r="C446" s="21"/>
      <c r="D446" s="22"/>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row>
    <row r="447" spans="1:38" s="24" customFormat="1" x14ac:dyDescent="0.2">
      <c r="A447" s="20"/>
      <c r="B447" s="20"/>
      <c r="C447" s="21"/>
      <c r="D447" s="22"/>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row>
    <row r="448" spans="1:38" s="24" customFormat="1" x14ac:dyDescent="0.2">
      <c r="A448" s="20"/>
      <c r="B448" s="20"/>
      <c r="C448" s="21"/>
      <c r="D448" s="22"/>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row>
    <row r="449" spans="1:38" s="24" customFormat="1" x14ac:dyDescent="0.2">
      <c r="A449" s="20"/>
      <c r="B449" s="20"/>
      <c r="C449" s="21"/>
      <c r="D449" s="22"/>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row>
    <row r="450" spans="1:38" s="24" customFormat="1" x14ac:dyDescent="0.2">
      <c r="A450" s="20"/>
      <c r="B450" s="20"/>
      <c r="C450" s="21"/>
      <c r="D450" s="22"/>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row>
    <row r="451" spans="1:38" s="24" customFormat="1" x14ac:dyDescent="0.2">
      <c r="A451" s="20"/>
      <c r="B451" s="20"/>
      <c r="C451" s="21"/>
      <c r="D451" s="22"/>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row>
    <row r="452" spans="1:38" s="24" customFormat="1" x14ac:dyDescent="0.2">
      <c r="A452" s="20"/>
      <c r="B452" s="20"/>
      <c r="C452" s="21"/>
      <c r="D452" s="22"/>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row>
    <row r="453" spans="1:38" s="24" customFormat="1" x14ac:dyDescent="0.2">
      <c r="A453" s="20"/>
      <c r="B453" s="20"/>
      <c r="C453" s="21"/>
      <c r="D453" s="22"/>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row>
    <row r="454" spans="1:38" s="24" customFormat="1" x14ac:dyDescent="0.2">
      <c r="A454" s="20"/>
      <c r="B454" s="20"/>
      <c r="C454" s="21"/>
      <c r="D454" s="22"/>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row>
    <row r="455" spans="1:38" s="24" customFormat="1" x14ac:dyDescent="0.2">
      <c r="A455" s="20"/>
      <c r="B455" s="20"/>
      <c r="C455" s="21"/>
      <c r="D455" s="22"/>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row>
    <row r="456" spans="1:38" s="24" customFormat="1" x14ac:dyDescent="0.2">
      <c r="A456" s="20"/>
      <c r="B456" s="20"/>
      <c r="C456" s="21"/>
      <c r="D456" s="22"/>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row>
    <row r="457" spans="1:38" s="24" customFormat="1" x14ac:dyDescent="0.2">
      <c r="A457" s="20"/>
      <c r="B457" s="20"/>
      <c r="C457" s="21"/>
      <c r="D457" s="22"/>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row>
    <row r="458" spans="1:38" s="24" customFormat="1" x14ac:dyDescent="0.2">
      <c r="A458" s="20"/>
      <c r="B458" s="20"/>
      <c r="C458" s="21"/>
      <c r="D458" s="22"/>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row>
    <row r="459" spans="1:38" s="24" customFormat="1" x14ac:dyDescent="0.2">
      <c r="A459" s="20"/>
      <c r="B459" s="20"/>
      <c r="C459" s="21"/>
      <c r="D459" s="22"/>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row>
    <row r="460" spans="1:38" s="24" customFormat="1" x14ac:dyDescent="0.2">
      <c r="A460" s="20"/>
      <c r="B460" s="20"/>
      <c r="C460" s="21"/>
      <c r="D460" s="22"/>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row>
    <row r="461" spans="1:38" s="24" customFormat="1" x14ac:dyDescent="0.2">
      <c r="A461" s="20"/>
      <c r="B461" s="20"/>
      <c r="C461" s="21"/>
      <c r="D461" s="22"/>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row>
    <row r="462" spans="1:38" s="24" customFormat="1" x14ac:dyDescent="0.2">
      <c r="A462" s="20"/>
      <c r="B462" s="20"/>
      <c r="C462" s="21"/>
      <c r="D462" s="22"/>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row>
    <row r="463" spans="1:38" s="24" customFormat="1" x14ac:dyDescent="0.2">
      <c r="A463" s="20"/>
      <c r="B463" s="20"/>
      <c r="C463" s="21"/>
      <c r="D463" s="22"/>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row>
    <row r="464" spans="1:38" s="24" customFormat="1" x14ac:dyDescent="0.2">
      <c r="A464" s="20"/>
      <c r="B464" s="20"/>
      <c r="C464" s="21"/>
      <c r="D464" s="22"/>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row>
    <row r="465" spans="1:38" s="24" customFormat="1" x14ac:dyDescent="0.2">
      <c r="A465" s="20"/>
      <c r="B465" s="20"/>
      <c r="C465" s="21"/>
      <c r="D465" s="22"/>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row>
    <row r="466" spans="1:38" s="24" customFormat="1" x14ac:dyDescent="0.2">
      <c r="A466" s="20"/>
      <c r="B466" s="20"/>
      <c r="C466" s="21"/>
      <c r="D466" s="22"/>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row>
    <row r="467" spans="1:38" s="24" customFormat="1" x14ac:dyDescent="0.2">
      <c r="A467" s="20"/>
      <c r="B467" s="20"/>
      <c r="C467" s="21"/>
      <c r="D467" s="22"/>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row>
    <row r="468" spans="1:38" s="24" customFormat="1" x14ac:dyDescent="0.2">
      <c r="A468" s="20"/>
      <c r="B468" s="20"/>
      <c r="C468" s="21"/>
      <c r="D468" s="22"/>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row>
    <row r="469" spans="1:38" s="24" customFormat="1" x14ac:dyDescent="0.2">
      <c r="A469" s="20"/>
      <c r="B469" s="20"/>
      <c r="C469" s="21"/>
      <c r="D469" s="22"/>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row>
    <row r="470" spans="1:38" s="24" customFormat="1" x14ac:dyDescent="0.2">
      <c r="A470" s="20"/>
      <c r="B470" s="20"/>
      <c r="C470" s="21"/>
      <c r="D470" s="22"/>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row>
    <row r="471" spans="1:38" s="24" customFormat="1" x14ac:dyDescent="0.2">
      <c r="A471" s="20"/>
      <c r="B471" s="20"/>
      <c r="C471" s="21"/>
      <c r="D471" s="22"/>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row>
    <row r="472" spans="1:38" s="24" customFormat="1" x14ac:dyDescent="0.2">
      <c r="A472" s="20"/>
      <c r="B472" s="20"/>
      <c r="C472" s="21"/>
      <c r="D472" s="22"/>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row>
    <row r="473" spans="1:38" s="24" customFormat="1" x14ac:dyDescent="0.2">
      <c r="A473" s="20"/>
      <c r="B473" s="20"/>
      <c r="C473" s="21"/>
      <c r="D473" s="22"/>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row>
    <row r="474" spans="1:38" s="24" customFormat="1" x14ac:dyDescent="0.2">
      <c r="A474" s="20"/>
      <c r="B474" s="20"/>
      <c r="C474" s="21"/>
      <c r="D474" s="22"/>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row>
    <row r="475" spans="1:38" s="24" customFormat="1" x14ac:dyDescent="0.2">
      <c r="A475" s="20"/>
      <c r="B475" s="20"/>
      <c r="C475" s="21"/>
      <c r="D475" s="22"/>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row>
    <row r="476" spans="1:38" s="24" customFormat="1" x14ac:dyDescent="0.2">
      <c r="A476" s="20"/>
      <c r="B476" s="20"/>
      <c r="C476" s="21"/>
      <c r="D476" s="22"/>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row>
    <row r="477" spans="1:38" s="24" customFormat="1" x14ac:dyDescent="0.2">
      <c r="A477" s="20"/>
      <c r="B477" s="20"/>
      <c r="C477" s="21"/>
      <c r="D477" s="22"/>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row>
    <row r="478" spans="1:38" s="24" customFormat="1" x14ac:dyDescent="0.2">
      <c r="A478" s="20"/>
      <c r="B478" s="20"/>
      <c r="C478" s="21"/>
      <c r="D478" s="22"/>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row>
    <row r="479" spans="1:38" s="24" customFormat="1" x14ac:dyDescent="0.2">
      <c r="A479" s="20"/>
      <c r="B479" s="20"/>
      <c r="C479" s="21"/>
      <c r="D479" s="22"/>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row>
    <row r="480" spans="1:38" s="24" customFormat="1" x14ac:dyDescent="0.2">
      <c r="A480" s="20"/>
      <c r="B480" s="20"/>
      <c r="C480" s="21"/>
      <c r="D480" s="22"/>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row>
    <row r="481" spans="1:38" s="24" customFormat="1" x14ac:dyDescent="0.2">
      <c r="A481" s="20"/>
      <c r="B481" s="20"/>
      <c r="C481" s="21"/>
      <c r="D481" s="22"/>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row>
    <row r="482" spans="1:38" s="24" customFormat="1" x14ac:dyDescent="0.2">
      <c r="A482" s="20"/>
      <c r="B482" s="20"/>
      <c r="C482" s="21"/>
      <c r="D482" s="22"/>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row>
    <row r="483" spans="1:38" s="24" customFormat="1" x14ac:dyDescent="0.2">
      <c r="A483" s="20"/>
      <c r="B483" s="20"/>
      <c r="C483" s="21"/>
      <c r="D483" s="22"/>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row>
    <row r="484" spans="1:38" s="24" customFormat="1" x14ac:dyDescent="0.2">
      <c r="A484" s="20"/>
      <c r="B484" s="20"/>
      <c r="C484" s="21"/>
      <c r="D484" s="22"/>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row>
    <row r="485" spans="1:38" s="24" customFormat="1" x14ac:dyDescent="0.2">
      <c r="A485" s="20"/>
      <c r="B485" s="20"/>
      <c r="C485" s="21"/>
      <c r="D485" s="22"/>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row>
    <row r="486" spans="1:38" s="24" customFormat="1" x14ac:dyDescent="0.2">
      <c r="A486" s="20"/>
      <c r="B486" s="20"/>
      <c r="C486" s="21"/>
      <c r="D486" s="22"/>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row>
    <row r="487" spans="1:38" s="24" customFormat="1" x14ac:dyDescent="0.2">
      <c r="A487" s="20"/>
      <c r="B487" s="20"/>
      <c r="C487" s="21"/>
      <c r="D487" s="22"/>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row>
    <row r="488" spans="1:38" s="24" customFormat="1" x14ac:dyDescent="0.2">
      <c r="A488" s="20"/>
      <c r="B488" s="20"/>
      <c r="C488" s="21"/>
      <c r="D488" s="22"/>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row>
    <row r="489" spans="1:38" s="24" customFormat="1" x14ac:dyDescent="0.2">
      <c r="A489" s="20"/>
      <c r="B489" s="20"/>
      <c r="C489" s="21"/>
      <c r="D489" s="22"/>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row>
    <row r="490" spans="1:38" s="24" customFormat="1" x14ac:dyDescent="0.2">
      <c r="A490" s="20"/>
      <c r="B490" s="20"/>
      <c r="C490" s="21"/>
      <c r="D490" s="22"/>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row>
    <row r="491" spans="1:38" s="24" customFormat="1" x14ac:dyDescent="0.2">
      <c r="A491" s="20"/>
      <c r="B491" s="20"/>
      <c r="C491" s="21"/>
      <c r="D491" s="22"/>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row>
    <row r="492" spans="1:38" s="24" customFormat="1" x14ac:dyDescent="0.2">
      <c r="A492" s="20"/>
      <c r="B492" s="20"/>
      <c r="C492" s="21"/>
      <c r="D492" s="22"/>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row>
    <row r="493" spans="1:38" s="24" customFormat="1" x14ac:dyDescent="0.2">
      <c r="A493" s="20"/>
      <c r="B493" s="20"/>
      <c r="C493" s="21"/>
      <c r="D493" s="22"/>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row>
    <row r="494" spans="1:38" s="24" customFormat="1" x14ac:dyDescent="0.2">
      <c r="A494" s="20"/>
      <c r="B494" s="20"/>
      <c r="C494" s="21"/>
      <c r="D494" s="22"/>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row>
    <row r="495" spans="1:38" s="24" customFormat="1" x14ac:dyDescent="0.2">
      <c r="A495" s="20"/>
      <c r="B495" s="20"/>
      <c r="C495" s="21"/>
      <c r="D495" s="22"/>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row>
    <row r="496" spans="1:38" s="24" customFormat="1" x14ac:dyDescent="0.2">
      <c r="A496" s="20"/>
      <c r="B496" s="20"/>
      <c r="C496" s="21"/>
      <c r="D496" s="22"/>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row>
    <row r="497" spans="1:38" s="24" customFormat="1" x14ac:dyDescent="0.2">
      <c r="A497" s="20"/>
      <c r="B497" s="20"/>
      <c r="C497" s="21"/>
      <c r="D497" s="22"/>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row>
    <row r="498" spans="1:38" s="24" customFormat="1" x14ac:dyDescent="0.2">
      <c r="A498" s="20"/>
      <c r="B498" s="20"/>
      <c r="C498" s="21"/>
      <c r="D498" s="22"/>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row>
    <row r="499" spans="1:38" s="24" customFormat="1" x14ac:dyDescent="0.2">
      <c r="A499" s="20"/>
      <c r="B499" s="20"/>
      <c r="C499" s="21"/>
      <c r="D499" s="22"/>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row>
    <row r="500" spans="1:38" s="24" customFormat="1" x14ac:dyDescent="0.2">
      <c r="A500" s="20"/>
      <c r="B500" s="20"/>
      <c r="C500" s="21"/>
      <c r="D500" s="22"/>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row>
    <row r="501" spans="1:38" s="24" customFormat="1" x14ac:dyDescent="0.2">
      <c r="A501" s="20"/>
      <c r="B501" s="20"/>
      <c r="C501" s="21"/>
      <c r="D501" s="22"/>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row>
    <row r="502" spans="1:38" s="24" customFormat="1" x14ac:dyDescent="0.2">
      <c r="A502" s="20"/>
      <c r="B502" s="20"/>
      <c r="C502" s="21"/>
      <c r="D502" s="22"/>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row>
    <row r="503" spans="1:38" s="24" customFormat="1" x14ac:dyDescent="0.2">
      <c r="A503" s="20"/>
      <c r="B503" s="20"/>
      <c r="C503" s="21"/>
      <c r="D503" s="22"/>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row>
    <row r="504" spans="1:38" s="24" customFormat="1" x14ac:dyDescent="0.2">
      <c r="A504" s="20"/>
      <c r="B504" s="20"/>
      <c r="C504" s="21"/>
      <c r="D504" s="22"/>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row>
    <row r="505" spans="1:38" s="24" customFormat="1" x14ac:dyDescent="0.2">
      <c r="A505" s="20"/>
      <c r="B505" s="20"/>
      <c r="C505" s="21"/>
      <c r="D505" s="22"/>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row>
    <row r="506" spans="1:38" s="24" customFormat="1" x14ac:dyDescent="0.2">
      <c r="A506" s="20"/>
      <c r="B506" s="20"/>
      <c r="C506" s="21"/>
      <c r="D506" s="22"/>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row>
    <row r="507" spans="1:38" s="24" customFormat="1" x14ac:dyDescent="0.2">
      <c r="A507" s="20"/>
      <c r="B507" s="20"/>
      <c r="C507" s="21"/>
      <c r="D507" s="22"/>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row>
    <row r="508" spans="1:38" s="24" customFormat="1" x14ac:dyDescent="0.2">
      <c r="A508" s="20"/>
      <c r="B508" s="20"/>
      <c r="C508" s="21"/>
      <c r="D508" s="22"/>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row>
    <row r="509" spans="1:38" s="24" customFormat="1" x14ac:dyDescent="0.2">
      <c r="A509" s="20"/>
      <c r="B509" s="20"/>
      <c r="C509" s="21"/>
      <c r="D509" s="22"/>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row>
    <row r="510" spans="1:38" s="24" customFormat="1" x14ac:dyDescent="0.2">
      <c r="A510" s="20"/>
      <c r="B510" s="20"/>
      <c r="C510" s="21"/>
      <c r="D510" s="22"/>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row>
    <row r="511" spans="1:38" s="24" customFormat="1" x14ac:dyDescent="0.2">
      <c r="A511" s="20"/>
      <c r="B511" s="20"/>
      <c r="C511" s="21"/>
      <c r="D511" s="22"/>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row>
    <row r="512" spans="1:38" s="24" customFormat="1" x14ac:dyDescent="0.2">
      <c r="A512" s="20"/>
      <c r="B512" s="20"/>
      <c r="C512" s="21"/>
      <c r="D512" s="22"/>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row>
    <row r="513" spans="1:38" s="24" customFormat="1" x14ac:dyDescent="0.2">
      <c r="A513" s="20"/>
      <c r="B513" s="20"/>
      <c r="C513" s="21"/>
      <c r="D513" s="22"/>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row>
    <row r="514" spans="1:38" s="24" customFormat="1" x14ac:dyDescent="0.2">
      <c r="A514" s="20"/>
      <c r="B514" s="20"/>
      <c r="C514" s="21"/>
      <c r="D514" s="22"/>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row>
    <row r="515" spans="1:38" s="24" customFormat="1" x14ac:dyDescent="0.2">
      <c r="A515" s="20"/>
      <c r="B515" s="20"/>
      <c r="C515" s="21"/>
      <c r="D515" s="22"/>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row>
    <row r="516" spans="1:38" s="24" customFormat="1" x14ac:dyDescent="0.2">
      <c r="A516" s="20"/>
      <c r="B516" s="20"/>
      <c r="C516" s="21"/>
      <c r="D516" s="22"/>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row>
    <row r="517" spans="1:38" s="24" customFormat="1" x14ac:dyDescent="0.2">
      <c r="A517" s="20"/>
      <c r="B517" s="20"/>
      <c r="C517" s="21"/>
      <c r="D517" s="22"/>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row>
    <row r="518" spans="1:38" s="24" customFormat="1" x14ac:dyDescent="0.2">
      <c r="A518" s="20"/>
      <c r="B518" s="20"/>
      <c r="C518" s="21"/>
      <c r="D518" s="22"/>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row>
    <row r="519" spans="1:38" s="24" customFormat="1" x14ac:dyDescent="0.2">
      <c r="A519" s="20"/>
      <c r="B519" s="20"/>
      <c r="C519" s="21"/>
      <c r="D519" s="22"/>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row>
    <row r="520" spans="1:38" s="24" customFormat="1" x14ac:dyDescent="0.2">
      <c r="A520" s="20"/>
      <c r="B520" s="20"/>
      <c r="C520" s="21"/>
      <c r="D520" s="22"/>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row>
    <row r="521" spans="1:38" s="24" customFormat="1" x14ac:dyDescent="0.2">
      <c r="A521" s="20"/>
      <c r="B521" s="20"/>
      <c r="C521" s="21"/>
      <c r="D521" s="22"/>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row>
    <row r="522" spans="1:38" s="24" customFormat="1" x14ac:dyDescent="0.2">
      <c r="A522" s="20"/>
      <c r="B522" s="20"/>
      <c r="C522" s="21"/>
      <c r="D522" s="22"/>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row>
    <row r="523" spans="1:38" s="24" customFormat="1" x14ac:dyDescent="0.2">
      <c r="A523" s="20"/>
      <c r="B523" s="20"/>
      <c r="C523" s="21"/>
      <c r="D523" s="22"/>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row>
    <row r="524" spans="1:38" s="24" customFormat="1" x14ac:dyDescent="0.2">
      <c r="A524" s="20"/>
      <c r="B524" s="20"/>
      <c r="C524" s="21"/>
      <c r="D524" s="22"/>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row>
    <row r="525" spans="1:38" s="24" customFormat="1" x14ac:dyDescent="0.2">
      <c r="A525" s="20"/>
      <c r="B525" s="20"/>
      <c r="C525" s="21"/>
      <c r="D525" s="22"/>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row>
    <row r="526" spans="1:38" s="24" customFormat="1" x14ac:dyDescent="0.2">
      <c r="A526" s="20"/>
      <c r="B526" s="20"/>
      <c r="C526" s="21"/>
      <c r="D526" s="22"/>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row>
    <row r="527" spans="1:38" s="24" customFormat="1" x14ac:dyDescent="0.2">
      <c r="A527" s="20"/>
      <c r="B527" s="20"/>
      <c r="C527" s="21"/>
      <c r="D527" s="22"/>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row>
    <row r="528" spans="1:38" s="24" customFormat="1" x14ac:dyDescent="0.2">
      <c r="A528" s="20"/>
      <c r="B528" s="20"/>
      <c r="C528" s="21"/>
      <c r="D528" s="22"/>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row>
    <row r="529" spans="1:38" s="24" customFormat="1" x14ac:dyDescent="0.2">
      <c r="A529" s="20"/>
      <c r="B529" s="20"/>
      <c r="C529" s="21"/>
      <c r="D529" s="22"/>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row>
    <row r="530" spans="1:38" s="24" customFormat="1" x14ac:dyDescent="0.2">
      <c r="A530" s="20"/>
      <c r="B530" s="20"/>
      <c r="C530" s="21"/>
      <c r="D530" s="22"/>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row>
    <row r="531" spans="1:38" s="24" customFormat="1" x14ac:dyDescent="0.2">
      <c r="A531" s="20"/>
      <c r="B531" s="20"/>
      <c r="C531" s="21"/>
      <c r="D531" s="22"/>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row>
    <row r="532" spans="1:38" s="24" customFormat="1" x14ac:dyDescent="0.2">
      <c r="A532" s="20"/>
      <c r="B532" s="20"/>
      <c r="C532" s="21"/>
      <c r="D532" s="22"/>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row>
    <row r="533" spans="1:38" s="24" customFormat="1" x14ac:dyDescent="0.2">
      <c r="A533" s="20"/>
      <c r="B533" s="20"/>
      <c r="C533" s="21"/>
      <c r="D533" s="22"/>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row>
    <row r="534" spans="1:38" s="24" customFormat="1" x14ac:dyDescent="0.2">
      <c r="A534" s="20"/>
      <c r="B534" s="20"/>
      <c r="C534" s="21"/>
      <c r="D534" s="22"/>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row>
    <row r="535" spans="1:38" s="24" customFormat="1" x14ac:dyDescent="0.2">
      <c r="A535" s="20"/>
      <c r="B535" s="20"/>
      <c r="C535" s="21"/>
      <c r="D535" s="22"/>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row>
    <row r="536" spans="1:38" s="24" customFormat="1" x14ac:dyDescent="0.2">
      <c r="A536" s="20"/>
      <c r="B536" s="20"/>
      <c r="C536" s="21"/>
      <c r="D536" s="22"/>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row>
    <row r="537" spans="1:38" s="24" customFormat="1" x14ac:dyDescent="0.2">
      <c r="A537" s="20"/>
      <c r="B537" s="20"/>
      <c r="C537" s="21"/>
      <c r="D537" s="22"/>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row>
    <row r="538" spans="1:38" s="24" customFormat="1" x14ac:dyDescent="0.2">
      <c r="A538" s="20"/>
      <c r="B538" s="20"/>
      <c r="C538" s="21"/>
      <c r="D538" s="22"/>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row>
    <row r="539" spans="1:38" s="24" customFormat="1" x14ac:dyDescent="0.2">
      <c r="A539" s="20"/>
      <c r="B539" s="20"/>
      <c r="C539" s="21"/>
      <c r="D539" s="22"/>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row>
    <row r="540" spans="1:38" s="24" customFormat="1" x14ac:dyDescent="0.2">
      <c r="A540" s="20"/>
      <c r="B540" s="20"/>
      <c r="C540" s="21"/>
      <c r="D540" s="22"/>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row>
    <row r="541" spans="1:38" s="24" customFormat="1" x14ac:dyDescent="0.2">
      <c r="A541" s="20"/>
      <c r="B541" s="20"/>
      <c r="C541" s="21"/>
      <c r="D541" s="22"/>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row>
    <row r="542" spans="1:38" s="24" customFormat="1" x14ac:dyDescent="0.2">
      <c r="A542" s="20"/>
      <c r="B542" s="20"/>
      <c r="C542" s="21"/>
      <c r="D542" s="22"/>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row>
    <row r="543" spans="1:38" s="24" customFormat="1" x14ac:dyDescent="0.2">
      <c r="A543" s="20"/>
      <c r="B543" s="20"/>
      <c r="C543" s="21"/>
      <c r="D543" s="22"/>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row>
    <row r="544" spans="1:38" s="24" customFormat="1" x14ac:dyDescent="0.2">
      <c r="A544" s="20"/>
      <c r="B544" s="20"/>
      <c r="C544" s="21"/>
      <c r="D544" s="22"/>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row>
    <row r="545" spans="1:38" s="24" customFormat="1" x14ac:dyDescent="0.2">
      <c r="A545" s="20"/>
      <c r="B545" s="20"/>
      <c r="C545" s="21"/>
      <c r="D545" s="22"/>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row>
    <row r="546" spans="1:38" s="24" customFormat="1" x14ac:dyDescent="0.2">
      <c r="A546" s="20"/>
      <c r="B546" s="20"/>
      <c r="C546" s="21"/>
      <c r="D546" s="22"/>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row>
    <row r="547" spans="1:38" s="24" customFormat="1" x14ac:dyDescent="0.2">
      <c r="A547" s="20"/>
      <c r="B547" s="20"/>
      <c r="C547" s="21"/>
      <c r="D547" s="22"/>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row>
    <row r="548" spans="1:38" s="24" customFormat="1" x14ac:dyDescent="0.2">
      <c r="A548" s="20"/>
      <c r="B548" s="20"/>
      <c r="C548" s="21"/>
      <c r="D548" s="22"/>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row>
    <row r="549" spans="1:38" s="24" customFormat="1" x14ac:dyDescent="0.2">
      <c r="A549" s="20"/>
      <c r="B549" s="20"/>
      <c r="C549" s="21"/>
      <c r="D549" s="22"/>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row>
    <row r="550" spans="1:38" s="24" customFormat="1" x14ac:dyDescent="0.2">
      <c r="A550" s="20"/>
      <c r="B550" s="20"/>
      <c r="C550" s="21"/>
      <c r="D550" s="22"/>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row>
    <row r="551" spans="1:38" s="24" customFormat="1" x14ac:dyDescent="0.2">
      <c r="A551" s="20"/>
      <c r="B551" s="20"/>
      <c r="C551" s="21"/>
      <c r="D551" s="22"/>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row>
    <row r="552" spans="1:38" s="24" customFormat="1" x14ac:dyDescent="0.2">
      <c r="A552" s="20"/>
      <c r="B552" s="20"/>
      <c r="C552" s="21"/>
      <c r="D552" s="22"/>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row>
    <row r="553" spans="1:38" s="24" customFormat="1" x14ac:dyDescent="0.2">
      <c r="A553" s="20"/>
      <c r="B553" s="20"/>
      <c r="C553" s="21"/>
      <c r="D553" s="22"/>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row>
    <row r="554" spans="1:38" s="24" customFormat="1" x14ac:dyDescent="0.2">
      <c r="A554" s="20"/>
      <c r="B554" s="20"/>
      <c r="C554" s="21"/>
      <c r="D554" s="22"/>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row>
    <row r="555" spans="1:38" s="24" customFormat="1" x14ac:dyDescent="0.2">
      <c r="A555" s="20"/>
      <c r="B555" s="20"/>
      <c r="C555" s="21"/>
      <c r="D555" s="22"/>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row>
    <row r="556" spans="1:38" s="24" customFormat="1" x14ac:dyDescent="0.2">
      <c r="A556" s="20"/>
      <c r="B556" s="20"/>
      <c r="C556" s="21"/>
      <c r="D556" s="22"/>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row>
    <row r="557" spans="1:38" s="24" customFormat="1" x14ac:dyDescent="0.2">
      <c r="A557" s="20"/>
      <c r="B557" s="20"/>
      <c r="C557" s="21"/>
      <c r="D557" s="22"/>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row>
    <row r="558" spans="1:38" s="24" customFormat="1" x14ac:dyDescent="0.2">
      <c r="A558" s="20"/>
      <c r="B558" s="20"/>
      <c r="C558" s="21"/>
      <c r="D558" s="22"/>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row>
    <row r="559" spans="1:38" s="24" customFormat="1" x14ac:dyDescent="0.2">
      <c r="A559" s="20"/>
      <c r="B559" s="20"/>
      <c r="C559" s="21"/>
      <c r="D559" s="22"/>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row>
    <row r="560" spans="1:38" s="24" customFormat="1" x14ac:dyDescent="0.2">
      <c r="A560" s="20"/>
      <c r="B560" s="20"/>
      <c r="C560" s="21"/>
      <c r="D560" s="22"/>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row>
    <row r="561" spans="1:38" s="24" customFormat="1" x14ac:dyDescent="0.2">
      <c r="A561" s="20"/>
      <c r="B561" s="20"/>
      <c r="C561" s="21"/>
      <c r="D561" s="22"/>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row>
    <row r="562" spans="1:38" s="24" customFormat="1" x14ac:dyDescent="0.2">
      <c r="A562" s="20"/>
      <c r="B562" s="20"/>
      <c r="C562" s="21"/>
      <c r="D562" s="22"/>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row>
    <row r="563" spans="1:38" s="24" customFormat="1" x14ac:dyDescent="0.2">
      <c r="A563" s="20"/>
      <c r="B563" s="20"/>
      <c r="C563" s="21"/>
      <c r="D563" s="22"/>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row>
    <row r="564" spans="1:38" s="24" customFormat="1" x14ac:dyDescent="0.2">
      <c r="A564" s="20"/>
      <c r="B564" s="20"/>
      <c r="C564" s="21"/>
      <c r="D564" s="22"/>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row>
    <row r="565" spans="1:38" s="24" customFormat="1" x14ac:dyDescent="0.2">
      <c r="A565" s="20"/>
      <c r="B565" s="20"/>
      <c r="C565" s="21"/>
      <c r="D565" s="22"/>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row>
    <row r="566" spans="1:38" s="24" customFormat="1" x14ac:dyDescent="0.2">
      <c r="A566" s="20"/>
      <c r="B566" s="20"/>
      <c r="C566" s="21"/>
      <c r="D566" s="22"/>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row>
    <row r="567" spans="1:38" s="24" customFormat="1" x14ac:dyDescent="0.2">
      <c r="A567" s="20"/>
      <c r="B567" s="20"/>
      <c r="C567" s="21"/>
      <c r="D567" s="22"/>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row>
    <row r="568" spans="1:38" s="24" customFormat="1" x14ac:dyDescent="0.2">
      <c r="A568" s="20"/>
      <c r="B568" s="20"/>
      <c r="C568" s="21"/>
      <c r="D568" s="22"/>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row>
    <row r="569" spans="1:38" s="24" customFormat="1" x14ac:dyDescent="0.2">
      <c r="A569" s="20"/>
      <c r="B569" s="20"/>
      <c r="C569" s="21"/>
      <c r="D569" s="22"/>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row>
    <row r="570" spans="1:38" s="24" customFormat="1" x14ac:dyDescent="0.2">
      <c r="A570" s="20"/>
      <c r="B570" s="20"/>
      <c r="C570" s="21"/>
      <c r="D570" s="22"/>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row>
    <row r="571" spans="1:38" s="24" customFormat="1" x14ac:dyDescent="0.2">
      <c r="A571" s="20"/>
      <c r="B571" s="20"/>
      <c r="C571" s="21"/>
      <c r="D571" s="22"/>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row>
    <row r="572" spans="1:38" s="24" customFormat="1" x14ac:dyDescent="0.2">
      <c r="A572" s="20"/>
      <c r="B572" s="20"/>
      <c r="C572" s="21"/>
      <c r="D572" s="22"/>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row>
    <row r="573" spans="1:38" s="24" customFormat="1" x14ac:dyDescent="0.2">
      <c r="A573" s="20"/>
      <c r="B573" s="20"/>
      <c r="C573" s="21"/>
      <c r="D573" s="22"/>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row>
    <row r="574" spans="1:38" s="24" customFormat="1" x14ac:dyDescent="0.2">
      <c r="A574" s="20"/>
      <c r="B574" s="20"/>
      <c r="C574" s="21"/>
      <c r="D574" s="22"/>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row>
    <row r="575" spans="1:38" s="24" customFormat="1" x14ac:dyDescent="0.2">
      <c r="A575" s="20"/>
      <c r="B575" s="20"/>
      <c r="C575" s="21"/>
      <c r="D575" s="22"/>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row>
    <row r="576" spans="1:38" s="24" customFormat="1" x14ac:dyDescent="0.2">
      <c r="A576" s="20"/>
      <c r="B576" s="20"/>
      <c r="C576" s="21"/>
      <c r="D576" s="22"/>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row>
    <row r="577" spans="1:38" s="24" customFormat="1" x14ac:dyDescent="0.2">
      <c r="A577" s="20"/>
      <c r="B577" s="20"/>
      <c r="C577" s="21"/>
      <c r="D577" s="22"/>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row>
    <row r="578" spans="1:38" s="24" customFormat="1" x14ac:dyDescent="0.2">
      <c r="A578" s="20"/>
      <c r="B578" s="20"/>
      <c r="C578" s="21"/>
      <c r="D578" s="22"/>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row>
    <row r="579" spans="1:38" s="24" customFormat="1" x14ac:dyDescent="0.2">
      <c r="A579" s="20"/>
      <c r="B579" s="20"/>
      <c r="C579" s="21"/>
      <c r="D579" s="22"/>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row>
    <row r="580" spans="1:38" s="24" customFormat="1" x14ac:dyDescent="0.2">
      <c r="A580" s="20"/>
      <c r="B580" s="20"/>
      <c r="C580" s="21"/>
      <c r="D580" s="22"/>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row>
    <row r="581" spans="1:38" s="24" customFormat="1" x14ac:dyDescent="0.2">
      <c r="A581" s="20"/>
      <c r="B581" s="20"/>
      <c r="C581" s="21"/>
      <c r="D581" s="22"/>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row>
    <row r="582" spans="1:38" s="24" customFormat="1" x14ac:dyDescent="0.2">
      <c r="A582" s="20"/>
      <c r="B582" s="20"/>
      <c r="C582" s="21"/>
      <c r="D582" s="22"/>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row>
    <row r="583" spans="1:38" s="24" customFormat="1" x14ac:dyDescent="0.2">
      <c r="A583" s="20"/>
      <c r="B583" s="20"/>
      <c r="C583" s="21"/>
      <c r="D583" s="22"/>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row>
    <row r="584" spans="1:38" s="24" customFormat="1" x14ac:dyDescent="0.2">
      <c r="A584" s="20"/>
      <c r="B584" s="20"/>
      <c r="C584" s="21"/>
      <c r="D584" s="22"/>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row>
    <row r="585" spans="1:38" s="24" customFormat="1" x14ac:dyDescent="0.2">
      <c r="A585" s="20"/>
      <c r="B585" s="20"/>
      <c r="C585" s="21"/>
      <c r="D585" s="22"/>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row>
    <row r="586" spans="1:38" s="24" customFormat="1" x14ac:dyDescent="0.2">
      <c r="A586" s="20"/>
      <c r="B586" s="20"/>
      <c r="C586" s="21"/>
      <c r="D586" s="22"/>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row>
    <row r="587" spans="1:38" s="24" customFormat="1" x14ac:dyDescent="0.2">
      <c r="A587" s="20"/>
      <c r="B587" s="20"/>
      <c r="C587" s="21"/>
      <c r="D587" s="22"/>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row>
    <row r="588" spans="1:38" s="24" customFormat="1" x14ac:dyDescent="0.2">
      <c r="A588" s="20"/>
      <c r="B588" s="20"/>
      <c r="C588" s="21"/>
      <c r="D588" s="22"/>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row>
    <row r="589" spans="1:38" s="24" customFormat="1" x14ac:dyDescent="0.2">
      <c r="A589" s="20"/>
      <c r="B589" s="20"/>
      <c r="C589" s="21"/>
      <c r="D589" s="22"/>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row>
    <row r="590" spans="1:38" s="24" customFormat="1" x14ac:dyDescent="0.2">
      <c r="A590" s="20"/>
      <c r="B590" s="20"/>
      <c r="C590" s="21"/>
      <c r="D590" s="22"/>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row>
    <row r="591" spans="1:38" s="24" customFormat="1" x14ac:dyDescent="0.2">
      <c r="A591" s="20"/>
      <c r="B591" s="20"/>
      <c r="C591" s="21"/>
      <c r="D591" s="22"/>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row>
    <row r="592" spans="1:38" s="24" customFormat="1" x14ac:dyDescent="0.2">
      <c r="A592" s="20"/>
      <c r="B592" s="20"/>
      <c r="C592" s="21"/>
      <c r="D592" s="22"/>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row>
    <row r="593" spans="1:38" s="24" customFormat="1" x14ac:dyDescent="0.2">
      <c r="A593" s="20"/>
      <c r="B593" s="20"/>
      <c r="C593" s="21"/>
      <c r="D593" s="22"/>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row>
    <row r="594" spans="1:38" s="24" customFormat="1" x14ac:dyDescent="0.2">
      <c r="A594" s="20"/>
      <c r="B594" s="20"/>
      <c r="C594" s="21"/>
      <c r="D594" s="22"/>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row>
    <row r="595" spans="1:38" s="24" customFormat="1" x14ac:dyDescent="0.2">
      <c r="A595" s="20"/>
      <c r="B595" s="20"/>
      <c r="C595" s="21"/>
      <c r="D595" s="22"/>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row>
    <row r="596" spans="1:38" s="24" customFormat="1" x14ac:dyDescent="0.2">
      <c r="A596" s="20"/>
      <c r="B596" s="20"/>
      <c r="C596" s="21"/>
      <c r="D596" s="22"/>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row>
    <row r="597" spans="1:38" s="24" customFormat="1" x14ac:dyDescent="0.2">
      <c r="A597" s="20"/>
      <c r="B597" s="20"/>
      <c r="C597" s="21"/>
      <c r="D597" s="22"/>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row>
    <row r="598" spans="1:38" s="24" customFormat="1" x14ac:dyDescent="0.2">
      <c r="A598" s="20"/>
      <c r="B598" s="20"/>
      <c r="C598" s="21"/>
      <c r="D598" s="22"/>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row>
    <row r="599" spans="1:38" s="24" customFormat="1" x14ac:dyDescent="0.2">
      <c r="A599" s="20"/>
      <c r="B599" s="20"/>
      <c r="C599" s="21"/>
      <c r="D599" s="22"/>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row>
    <row r="600" spans="1:38" s="24" customFormat="1" x14ac:dyDescent="0.2">
      <c r="A600" s="20"/>
      <c r="B600" s="20"/>
      <c r="C600" s="21"/>
      <c r="D600" s="22"/>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row>
    <row r="601" spans="1:38" s="24" customFormat="1" x14ac:dyDescent="0.2">
      <c r="A601" s="20"/>
      <c r="B601" s="20"/>
      <c r="C601" s="21"/>
      <c r="D601" s="22"/>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row>
    <row r="602" spans="1:38" s="24" customFormat="1" x14ac:dyDescent="0.2">
      <c r="A602" s="20"/>
      <c r="B602" s="20"/>
      <c r="C602" s="21"/>
      <c r="D602" s="22"/>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row>
    <row r="603" spans="1:38" s="24" customFormat="1" x14ac:dyDescent="0.2">
      <c r="A603" s="20"/>
      <c r="B603" s="20"/>
      <c r="C603" s="21"/>
      <c r="D603" s="22"/>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row>
    <row r="604" spans="1:38" s="24" customFormat="1" x14ac:dyDescent="0.2">
      <c r="A604" s="20"/>
      <c r="B604" s="20"/>
      <c r="C604" s="21"/>
      <c r="D604" s="22"/>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row>
    <row r="605" spans="1:38" s="24" customFormat="1" x14ac:dyDescent="0.2">
      <c r="A605" s="20"/>
      <c r="B605" s="20"/>
      <c r="C605" s="21"/>
      <c r="D605" s="22"/>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row>
    <row r="606" spans="1:38" s="24" customFormat="1" x14ac:dyDescent="0.2">
      <c r="A606" s="20"/>
      <c r="B606" s="20"/>
      <c r="C606" s="21"/>
      <c r="D606" s="22"/>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row>
    <row r="607" spans="1:38" s="24" customFormat="1" x14ac:dyDescent="0.2">
      <c r="A607" s="20"/>
      <c r="B607" s="20"/>
      <c r="C607" s="21"/>
      <c r="D607" s="22"/>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row>
    <row r="608" spans="1:38" s="24" customFormat="1" x14ac:dyDescent="0.2">
      <c r="A608" s="20"/>
      <c r="B608" s="20"/>
      <c r="C608" s="21"/>
      <c r="D608" s="22"/>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row>
    <row r="609" spans="1:38" s="24" customFormat="1" x14ac:dyDescent="0.2">
      <c r="A609" s="20"/>
      <c r="B609" s="20"/>
      <c r="C609" s="21"/>
      <c r="D609" s="22"/>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row>
    <row r="610" spans="1:38" s="24" customFormat="1" x14ac:dyDescent="0.2">
      <c r="A610" s="20"/>
      <c r="B610" s="20"/>
      <c r="C610" s="21"/>
      <c r="D610" s="22"/>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row>
    <row r="611" spans="1:38" s="24" customFormat="1" x14ac:dyDescent="0.2">
      <c r="A611" s="20"/>
      <c r="B611" s="20"/>
      <c r="C611" s="21"/>
      <c r="D611" s="22"/>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row>
    <row r="612" spans="1:38" s="24" customFormat="1" x14ac:dyDescent="0.2">
      <c r="A612" s="20"/>
      <c r="B612" s="20"/>
      <c r="C612" s="21"/>
      <c r="D612" s="22"/>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row>
    <row r="613" spans="1:38" s="24" customFormat="1" x14ac:dyDescent="0.2">
      <c r="A613" s="20"/>
      <c r="B613" s="20"/>
      <c r="C613" s="21"/>
      <c r="D613" s="22"/>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row>
    <row r="614" spans="1:38" s="24" customFormat="1" x14ac:dyDescent="0.2">
      <c r="A614" s="20"/>
      <c r="B614" s="20"/>
      <c r="C614" s="21"/>
      <c r="D614" s="22"/>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row>
    <row r="615" spans="1:38" s="24" customFormat="1" x14ac:dyDescent="0.2">
      <c r="A615" s="20"/>
      <c r="B615" s="20"/>
      <c r="C615" s="21"/>
      <c r="D615" s="22"/>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row>
    <row r="616" spans="1:38" s="24" customFormat="1" x14ac:dyDescent="0.2">
      <c r="A616" s="20"/>
      <c r="B616" s="20"/>
      <c r="C616" s="21"/>
      <c r="D616" s="22"/>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row>
    <row r="617" spans="1:38" s="24" customFormat="1" x14ac:dyDescent="0.2">
      <c r="A617" s="20"/>
      <c r="B617" s="20"/>
      <c r="C617" s="21"/>
      <c r="D617" s="22"/>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row>
    <row r="618" spans="1:38" s="24" customFormat="1" x14ac:dyDescent="0.2">
      <c r="A618" s="20"/>
      <c r="B618" s="20"/>
      <c r="C618" s="21"/>
      <c r="D618" s="22"/>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row>
    <row r="619" spans="1:38" s="24" customFormat="1" x14ac:dyDescent="0.2">
      <c r="A619" s="20"/>
      <c r="B619" s="20"/>
      <c r="C619" s="21"/>
      <c r="D619" s="22"/>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row>
    <row r="620" spans="1:38" s="24" customFormat="1" x14ac:dyDescent="0.2">
      <c r="A620" s="20"/>
      <c r="B620" s="20"/>
      <c r="C620" s="21"/>
      <c r="D620" s="22"/>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row>
    <row r="621" spans="1:38" s="24" customFormat="1" x14ac:dyDescent="0.2">
      <c r="A621" s="20"/>
      <c r="B621" s="20"/>
      <c r="C621" s="21"/>
      <c r="D621" s="22"/>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row>
    <row r="622" spans="1:38" s="24" customFormat="1" x14ac:dyDescent="0.2">
      <c r="A622" s="20"/>
      <c r="B622" s="20"/>
      <c r="C622" s="21"/>
      <c r="D622" s="22"/>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row>
    <row r="623" spans="1:38" s="24" customFormat="1" x14ac:dyDescent="0.2">
      <c r="A623" s="20"/>
      <c r="B623" s="20"/>
      <c r="C623" s="21"/>
      <c r="D623" s="22"/>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row>
    <row r="624" spans="1:38" s="24" customFormat="1" x14ac:dyDescent="0.2">
      <c r="A624" s="20"/>
      <c r="B624" s="20"/>
      <c r="C624" s="21"/>
      <c r="D624" s="22"/>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row>
    <row r="625" spans="1:38" s="24" customFormat="1" x14ac:dyDescent="0.2">
      <c r="A625" s="20"/>
      <c r="B625" s="20"/>
      <c r="C625" s="21"/>
      <c r="D625" s="22"/>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row>
    <row r="626" spans="1:38" s="24" customFormat="1" x14ac:dyDescent="0.2">
      <c r="A626" s="20"/>
      <c r="B626" s="20"/>
      <c r="C626" s="21"/>
      <c r="D626" s="22"/>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row>
    <row r="627" spans="1:38" s="24" customFormat="1" x14ac:dyDescent="0.2">
      <c r="A627" s="20"/>
      <c r="B627" s="20"/>
      <c r="C627" s="21"/>
      <c r="D627" s="22"/>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row>
    <row r="628" spans="1:38" s="24" customFormat="1" x14ac:dyDescent="0.2">
      <c r="A628" s="20"/>
      <c r="B628" s="20"/>
      <c r="C628" s="21"/>
      <c r="D628" s="22"/>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row>
    <row r="629" spans="1:38" s="24" customFormat="1" x14ac:dyDescent="0.2">
      <c r="A629" s="20"/>
      <c r="B629" s="20"/>
      <c r="C629" s="21"/>
      <c r="D629" s="22"/>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row>
    <row r="630" spans="1:38" s="24" customFormat="1" x14ac:dyDescent="0.2">
      <c r="A630" s="20"/>
      <c r="B630" s="20"/>
      <c r="C630" s="21"/>
      <c r="D630" s="22"/>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row>
    <row r="631" spans="1:38" s="24" customFormat="1" x14ac:dyDescent="0.2">
      <c r="A631" s="20"/>
      <c r="B631" s="20"/>
      <c r="C631" s="21"/>
      <c r="D631" s="22"/>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row>
    <row r="632" spans="1:38" s="24" customFormat="1" x14ac:dyDescent="0.2">
      <c r="A632" s="20"/>
      <c r="B632" s="20"/>
      <c r="C632" s="21"/>
      <c r="D632" s="22"/>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row>
    <row r="633" spans="1:38" s="24" customFormat="1" x14ac:dyDescent="0.2">
      <c r="A633" s="20"/>
      <c r="B633" s="20"/>
      <c r="C633" s="21"/>
      <c r="D633" s="22"/>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row>
    <row r="634" spans="1:38" s="24" customFormat="1" x14ac:dyDescent="0.2">
      <c r="A634" s="20"/>
      <c r="B634" s="20"/>
      <c r="C634" s="21"/>
      <c r="D634" s="22"/>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row>
    <row r="635" spans="1:38" s="24" customFormat="1" x14ac:dyDescent="0.2">
      <c r="A635" s="20"/>
      <c r="B635" s="20"/>
      <c r="C635" s="21"/>
      <c r="D635" s="22"/>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row>
    <row r="636" spans="1:38" s="24" customFormat="1" x14ac:dyDescent="0.2">
      <c r="A636" s="20"/>
      <c r="B636" s="20"/>
      <c r="C636" s="21"/>
      <c r="D636" s="22"/>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row>
    <row r="637" spans="1:38" s="24" customFormat="1" x14ac:dyDescent="0.2">
      <c r="A637" s="20"/>
      <c r="B637" s="20"/>
      <c r="C637" s="21"/>
      <c r="D637" s="22"/>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row>
    <row r="638" spans="1:38" s="24" customFormat="1" x14ac:dyDescent="0.2">
      <c r="A638" s="20"/>
      <c r="B638" s="20"/>
      <c r="C638" s="21"/>
      <c r="D638" s="22"/>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row>
    <row r="639" spans="1:38" s="24" customFormat="1" x14ac:dyDescent="0.2">
      <c r="A639" s="20"/>
      <c r="B639" s="20"/>
      <c r="C639" s="21"/>
      <c r="D639" s="22"/>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row>
    <row r="640" spans="1:38" s="24" customFormat="1" x14ac:dyDescent="0.2">
      <c r="A640" s="20"/>
      <c r="B640" s="20"/>
      <c r="C640" s="21"/>
      <c r="D640" s="22"/>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row>
    <row r="641" spans="1:38" s="24" customFormat="1" x14ac:dyDescent="0.2">
      <c r="A641" s="20"/>
      <c r="B641" s="20"/>
      <c r="C641" s="21"/>
      <c r="D641" s="22"/>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row>
    <row r="642" spans="1:38" s="24" customFormat="1" x14ac:dyDescent="0.2">
      <c r="A642" s="20"/>
      <c r="B642" s="20"/>
      <c r="C642" s="21"/>
      <c r="D642" s="22"/>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row>
    <row r="643" spans="1:38" s="28" customFormat="1" x14ac:dyDescent="0.2">
      <c r="A643" s="25"/>
      <c r="B643" s="25"/>
      <c r="C643" s="26"/>
      <c r="D643" s="27"/>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row>
    <row r="644" spans="1:38" s="28" customFormat="1" x14ac:dyDescent="0.2">
      <c r="A644" s="25"/>
      <c r="B644" s="25"/>
      <c r="C644" s="26"/>
      <c r="D644" s="27"/>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row>
    <row r="645" spans="1:38" s="28" customFormat="1" x14ac:dyDescent="0.2">
      <c r="A645" s="25"/>
      <c r="B645" s="25"/>
      <c r="C645" s="26"/>
      <c r="D645" s="27"/>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row>
    <row r="646" spans="1:38" s="28" customFormat="1" x14ac:dyDescent="0.2">
      <c r="A646" s="25"/>
      <c r="B646" s="25"/>
      <c r="C646" s="26"/>
      <c r="D646" s="27"/>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row>
    <row r="647" spans="1:38" s="28" customFormat="1" x14ac:dyDescent="0.2">
      <c r="A647" s="25"/>
      <c r="B647" s="25"/>
      <c r="C647" s="26"/>
      <c r="D647" s="27"/>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row>
    <row r="648" spans="1:38" s="28" customFormat="1" x14ac:dyDescent="0.2">
      <c r="A648" s="25"/>
      <c r="B648" s="25"/>
      <c r="C648" s="26"/>
      <c r="D648" s="27"/>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row>
    <row r="649" spans="1:38" s="28" customFormat="1" x14ac:dyDescent="0.2">
      <c r="A649" s="25"/>
      <c r="B649" s="25"/>
      <c r="C649" s="26"/>
      <c r="D649" s="27"/>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row>
    <row r="650" spans="1:38" s="28" customFormat="1" x14ac:dyDescent="0.2">
      <c r="A650" s="25"/>
      <c r="B650" s="25"/>
      <c r="C650" s="26"/>
      <c r="D650" s="27"/>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row>
    <row r="651" spans="1:38" s="28" customFormat="1" x14ac:dyDescent="0.2">
      <c r="A651" s="25"/>
      <c r="B651" s="25"/>
      <c r="C651" s="26"/>
      <c r="D651" s="27"/>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row>
    <row r="652" spans="1:38" s="28" customFormat="1" x14ac:dyDescent="0.2">
      <c r="A652" s="25"/>
      <c r="B652" s="25"/>
      <c r="C652" s="26"/>
      <c r="D652" s="27"/>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row>
    <row r="653" spans="1:38" s="28" customFormat="1" x14ac:dyDescent="0.2">
      <c r="A653" s="25"/>
      <c r="B653" s="25"/>
      <c r="C653" s="26"/>
      <c r="D653" s="27"/>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row>
    <row r="654" spans="1:38" s="28" customFormat="1" x14ac:dyDescent="0.2">
      <c r="A654" s="25"/>
      <c r="B654" s="25"/>
      <c r="C654" s="26"/>
      <c r="D654" s="27"/>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row>
    <row r="655" spans="1:38" s="28" customFormat="1" x14ac:dyDescent="0.2">
      <c r="A655" s="25"/>
      <c r="B655" s="25"/>
      <c r="C655" s="26"/>
      <c r="D655" s="27"/>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row>
    <row r="656" spans="1:38" s="28" customFormat="1" x14ac:dyDescent="0.2">
      <c r="A656" s="25"/>
      <c r="B656" s="25"/>
      <c r="C656" s="26"/>
      <c r="D656" s="27"/>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row>
    <row r="657" spans="1:38" s="28" customFormat="1" x14ac:dyDescent="0.2">
      <c r="A657" s="25"/>
      <c r="B657" s="25"/>
      <c r="C657" s="26"/>
      <c r="D657" s="27"/>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row>
    <row r="658" spans="1:38" s="28" customFormat="1" x14ac:dyDescent="0.2">
      <c r="A658" s="25"/>
      <c r="B658" s="25"/>
      <c r="C658" s="26"/>
      <c r="D658" s="27"/>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row>
    <row r="659" spans="1:38" s="28" customFormat="1" x14ac:dyDescent="0.2">
      <c r="A659" s="25"/>
      <c r="B659" s="25"/>
      <c r="C659" s="26"/>
      <c r="D659" s="27"/>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row>
    <row r="660" spans="1:38" s="28" customFormat="1" x14ac:dyDescent="0.2">
      <c r="A660" s="25"/>
      <c r="B660" s="25"/>
      <c r="C660" s="26"/>
      <c r="D660" s="27"/>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row>
    <row r="661" spans="1:38" s="28" customFormat="1" x14ac:dyDescent="0.2">
      <c r="A661" s="25"/>
      <c r="B661" s="25"/>
      <c r="C661" s="26"/>
      <c r="D661" s="27"/>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row>
    <row r="662" spans="1:38" s="28" customFormat="1" x14ac:dyDescent="0.2">
      <c r="A662" s="25"/>
      <c r="B662" s="25"/>
      <c r="C662" s="26"/>
      <c r="D662" s="27"/>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row>
    <row r="663" spans="1:38" s="28" customFormat="1" x14ac:dyDescent="0.2">
      <c r="A663" s="25"/>
      <c r="B663" s="25"/>
      <c r="C663" s="26"/>
      <c r="D663" s="27"/>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row>
    <row r="664" spans="1:38" s="28" customFormat="1" x14ac:dyDescent="0.2">
      <c r="A664" s="25"/>
      <c r="B664" s="25"/>
      <c r="C664" s="26"/>
      <c r="D664" s="27"/>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row>
    <row r="665" spans="1:38" s="28" customFormat="1" x14ac:dyDescent="0.2">
      <c r="A665" s="25"/>
      <c r="B665" s="25"/>
      <c r="C665" s="26"/>
      <c r="D665" s="27"/>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row>
    <row r="666" spans="1:38" s="28" customFormat="1" x14ac:dyDescent="0.2">
      <c r="A666" s="25"/>
      <c r="B666" s="25"/>
      <c r="C666" s="26"/>
      <c r="D666" s="27"/>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row>
    <row r="667" spans="1:38" s="28" customFormat="1" x14ac:dyDescent="0.2">
      <c r="A667" s="25"/>
      <c r="B667" s="25"/>
      <c r="C667" s="26"/>
      <c r="D667" s="27"/>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row>
    <row r="668" spans="1:38" s="28" customFormat="1" x14ac:dyDescent="0.2">
      <c r="A668" s="25"/>
      <c r="B668" s="25"/>
      <c r="C668" s="26"/>
      <c r="D668" s="27"/>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row>
    <row r="669" spans="1:38" s="28" customFormat="1" x14ac:dyDescent="0.2">
      <c r="A669" s="25"/>
      <c r="B669" s="25"/>
      <c r="C669" s="26"/>
      <c r="D669" s="27"/>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row>
    <row r="670" spans="1:38" s="28" customFormat="1" x14ac:dyDescent="0.2">
      <c r="A670" s="25"/>
      <c r="B670" s="25"/>
      <c r="C670" s="26"/>
      <c r="D670" s="27"/>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row>
    <row r="671" spans="1:38" s="28" customFormat="1" x14ac:dyDescent="0.2">
      <c r="A671" s="25"/>
      <c r="B671" s="25"/>
      <c r="C671" s="26"/>
      <c r="D671" s="27"/>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row>
    <row r="672" spans="1:38" s="28" customFormat="1" x14ac:dyDescent="0.2">
      <c r="A672" s="25"/>
      <c r="B672" s="25"/>
      <c r="C672" s="26"/>
      <c r="D672" s="27"/>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row>
    <row r="673" spans="1:38" s="28" customFormat="1" x14ac:dyDescent="0.2">
      <c r="A673" s="25"/>
      <c r="B673" s="25"/>
      <c r="C673" s="26"/>
      <c r="D673" s="27"/>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row>
    <row r="674" spans="1:38" s="28" customFormat="1" x14ac:dyDescent="0.2">
      <c r="A674" s="25"/>
      <c r="B674" s="25"/>
      <c r="C674" s="26"/>
      <c r="D674" s="27"/>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row>
    <row r="675" spans="1:38" s="28" customFormat="1" x14ac:dyDescent="0.2">
      <c r="A675" s="25"/>
      <c r="B675" s="25"/>
      <c r="C675" s="26"/>
      <c r="D675" s="27"/>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row>
    <row r="676" spans="1:38" s="28" customFormat="1" x14ac:dyDescent="0.2">
      <c r="A676" s="25"/>
      <c r="B676" s="25"/>
      <c r="C676" s="26"/>
      <c r="D676" s="27"/>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row>
    <row r="677" spans="1:38" s="28" customFormat="1" x14ac:dyDescent="0.2">
      <c r="A677" s="25"/>
      <c r="B677" s="25"/>
      <c r="C677" s="26"/>
      <c r="D677" s="27"/>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row>
    <row r="678" spans="1:38" s="28" customFormat="1" x14ac:dyDescent="0.2">
      <c r="A678" s="25"/>
      <c r="B678" s="25"/>
      <c r="C678" s="26"/>
      <c r="D678" s="27"/>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row>
    <row r="679" spans="1:38" s="28" customFormat="1" x14ac:dyDescent="0.2">
      <c r="A679" s="25"/>
      <c r="B679" s="25"/>
      <c r="C679" s="26"/>
      <c r="D679" s="27"/>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row>
    <row r="680" spans="1:38" s="28" customFormat="1" x14ac:dyDescent="0.2">
      <c r="A680" s="25"/>
      <c r="B680" s="25"/>
      <c r="C680" s="26"/>
      <c r="D680" s="27"/>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row>
    <row r="681" spans="1:38" s="28" customFormat="1" x14ac:dyDescent="0.2">
      <c r="A681" s="25"/>
      <c r="B681" s="25"/>
      <c r="C681" s="26"/>
      <c r="D681" s="27"/>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row>
    <row r="682" spans="1:38" s="28" customFormat="1" x14ac:dyDescent="0.2">
      <c r="A682" s="25"/>
      <c r="B682" s="25"/>
      <c r="C682" s="26"/>
      <c r="D682" s="27"/>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row>
    <row r="683" spans="1:38" s="28" customFormat="1" x14ac:dyDescent="0.2">
      <c r="A683" s="25"/>
      <c r="B683" s="25"/>
      <c r="C683" s="26"/>
      <c r="D683" s="27"/>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row>
    <row r="684" spans="1:38" s="28" customFormat="1" x14ac:dyDescent="0.2">
      <c r="A684" s="25"/>
      <c r="B684" s="25"/>
      <c r="C684" s="26"/>
      <c r="D684" s="27"/>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row>
    <row r="685" spans="1:38" s="28" customFormat="1" x14ac:dyDescent="0.2">
      <c r="A685" s="25"/>
      <c r="B685" s="25"/>
      <c r="C685" s="26"/>
      <c r="D685" s="27"/>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row>
    <row r="686" spans="1:38" s="28" customFormat="1" x14ac:dyDescent="0.2">
      <c r="A686" s="25"/>
      <c r="B686" s="25"/>
      <c r="C686" s="26"/>
      <c r="D686" s="27"/>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row>
    <row r="687" spans="1:38" s="28" customFormat="1" x14ac:dyDescent="0.2">
      <c r="A687" s="25"/>
      <c r="B687" s="25"/>
      <c r="C687" s="26"/>
      <c r="D687" s="27"/>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row>
    <row r="688" spans="1:38" s="28" customFormat="1" x14ac:dyDescent="0.2">
      <c r="A688" s="25"/>
      <c r="B688" s="25"/>
      <c r="C688" s="26"/>
      <c r="D688" s="27"/>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row>
    <row r="689" spans="1:38" s="28" customFormat="1" x14ac:dyDescent="0.2">
      <c r="A689" s="25"/>
      <c r="B689" s="25"/>
      <c r="C689" s="26"/>
      <c r="D689" s="27"/>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row>
    <row r="690" spans="1:38" s="28" customFormat="1" x14ac:dyDescent="0.2">
      <c r="A690" s="25"/>
      <c r="B690" s="25"/>
      <c r="C690" s="26"/>
      <c r="D690" s="27"/>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row>
    <row r="691" spans="1:38" s="28" customFormat="1" x14ac:dyDescent="0.2">
      <c r="A691" s="25"/>
      <c r="B691" s="25"/>
      <c r="C691" s="26"/>
      <c r="D691" s="27"/>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row>
    <row r="692" spans="1:38" s="28" customFormat="1" x14ac:dyDescent="0.2">
      <c r="A692" s="25"/>
      <c r="B692" s="25"/>
      <c r="C692" s="26"/>
      <c r="D692" s="27"/>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row>
    <row r="693" spans="1:38" s="28" customFormat="1" x14ac:dyDescent="0.2">
      <c r="A693" s="25"/>
      <c r="B693" s="25"/>
      <c r="C693" s="26"/>
      <c r="D693" s="27"/>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row>
    <row r="694" spans="1:38" s="28" customFormat="1" x14ac:dyDescent="0.2">
      <c r="A694" s="25"/>
      <c r="B694" s="25"/>
      <c r="C694" s="26"/>
      <c r="D694" s="27"/>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row>
    <row r="695" spans="1:38" s="28" customFormat="1" x14ac:dyDescent="0.2">
      <c r="A695" s="25"/>
      <c r="B695" s="25"/>
      <c r="C695" s="26"/>
      <c r="D695" s="27"/>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row>
    <row r="696" spans="1:38" s="28" customFormat="1" x14ac:dyDescent="0.2">
      <c r="A696" s="25"/>
      <c r="B696" s="25"/>
      <c r="C696" s="26"/>
      <c r="D696" s="27"/>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row>
    <row r="697" spans="1:38" s="28" customFormat="1" x14ac:dyDescent="0.2">
      <c r="A697" s="25"/>
      <c r="B697" s="25"/>
      <c r="C697" s="26"/>
      <c r="D697" s="27"/>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row>
    <row r="698" spans="1:38" s="28" customFormat="1" x14ac:dyDescent="0.2">
      <c r="A698" s="25"/>
      <c r="B698" s="25"/>
      <c r="C698" s="26"/>
      <c r="D698" s="27"/>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row>
    <row r="699" spans="1:38" s="28" customFormat="1" x14ac:dyDescent="0.2">
      <c r="A699" s="25"/>
      <c r="B699" s="25"/>
      <c r="C699" s="26"/>
      <c r="D699" s="27"/>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row>
    <row r="700" spans="1:38" s="28" customFormat="1" x14ac:dyDescent="0.2">
      <c r="A700" s="25"/>
      <c r="B700" s="25"/>
      <c r="C700" s="26"/>
      <c r="D700" s="27"/>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row>
    <row r="701" spans="1:38" s="28" customFormat="1" x14ac:dyDescent="0.2">
      <c r="A701" s="25"/>
      <c r="B701" s="25"/>
      <c r="C701" s="26"/>
      <c r="D701" s="27"/>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row>
    <row r="702" spans="1:38" s="28" customFormat="1" x14ac:dyDescent="0.2">
      <c r="A702" s="25"/>
      <c r="B702" s="25"/>
      <c r="C702" s="26"/>
      <c r="D702" s="27"/>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row>
    <row r="703" spans="1:38" s="28" customFormat="1" x14ac:dyDescent="0.2">
      <c r="A703" s="25"/>
      <c r="B703" s="25"/>
      <c r="C703" s="26"/>
      <c r="D703" s="27"/>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row>
    <row r="704" spans="1:38" s="28" customFormat="1" x14ac:dyDescent="0.2">
      <c r="A704" s="25"/>
      <c r="B704" s="25"/>
      <c r="C704" s="26"/>
      <c r="D704" s="27"/>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row>
    <row r="705" spans="1:38" s="28" customFormat="1" x14ac:dyDescent="0.2">
      <c r="A705" s="25"/>
      <c r="B705" s="25"/>
      <c r="C705" s="26"/>
      <c r="D705" s="27"/>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row>
    <row r="706" spans="1:38" s="28" customFormat="1" x14ac:dyDescent="0.2">
      <c r="A706" s="25"/>
      <c r="B706" s="25"/>
      <c r="C706" s="26"/>
      <c r="D706" s="27"/>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row>
    <row r="707" spans="1:38" s="28" customFormat="1" x14ac:dyDescent="0.2">
      <c r="A707" s="25"/>
      <c r="B707" s="25"/>
      <c r="C707" s="26"/>
      <c r="D707" s="27"/>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row>
    <row r="708" spans="1:38" s="28" customFormat="1" x14ac:dyDescent="0.2">
      <c r="A708" s="25"/>
      <c r="B708" s="25"/>
      <c r="C708" s="26"/>
      <c r="D708" s="27"/>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row>
    <row r="709" spans="1:38" s="28" customFormat="1" x14ac:dyDescent="0.2">
      <c r="A709" s="25"/>
      <c r="B709" s="25"/>
      <c r="C709" s="26"/>
      <c r="D709" s="27"/>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row>
    <row r="710" spans="1:38" s="28" customFormat="1" x14ac:dyDescent="0.2">
      <c r="A710" s="25"/>
      <c r="B710" s="25"/>
      <c r="C710" s="26"/>
      <c r="D710" s="27"/>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row>
    <row r="711" spans="1:38" s="28" customFormat="1" x14ac:dyDescent="0.2">
      <c r="A711" s="25"/>
      <c r="B711" s="25"/>
      <c r="C711" s="26"/>
      <c r="D711" s="27"/>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row>
    <row r="712" spans="1:38" s="28" customFormat="1" x14ac:dyDescent="0.2">
      <c r="A712" s="25"/>
      <c r="B712" s="25"/>
      <c r="C712" s="26"/>
      <c r="D712" s="27"/>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row>
    <row r="713" spans="1:38" s="28" customFormat="1" x14ac:dyDescent="0.2">
      <c r="A713" s="25"/>
      <c r="B713" s="25"/>
      <c r="C713" s="26"/>
      <c r="D713" s="27"/>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row>
    <row r="714" spans="1:38" s="28" customFormat="1" x14ac:dyDescent="0.2">
      <c r="A714" s="25"/>
      <c r="B714" s="25"/>
      <c r="C714" s="26"/>
      <c r="D714" s="27"/>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row>
    <row r="715" spans="1:38" s="28" customFormat="1" x14ac:dyDescent="0.2">
      <c r="A715" s="25"/>
      <c r="B715" s="25"/>
      <c r="C715" s="26"/>
      <c r="D715" s="27"/>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row>
    <row r="716" spans="1:38" s="28" customFormat="1" x14ac:dyDescent="0.2">
      <c r="A716" s="25"/>
      <c r="B716" s="25"/>
      <c r="C716" s="26"/>
      <c r="D716" s="27"/>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row>
    <row r="717" spans="1:38" s="28" customFormat="1" x14ac:dyDescent="0.2">
      <c r="A717" s="25"/>
      <c r="B717" s="25"/>
      <c r="C717" s="26"/>
      <c r="D717" s="27"/>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row>
    <row r="718" spans="1:38" s="28" customFormat="1" x14ac:dyDescent="0.2">
      <c r="A718" s="25"/>
      <c r="B718" s="25"/>
      <c r="C718" s="26"/>
      <c r="D718" s="27"/>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row>
    <row r="719" spans="1:38" s="28" customFormat="1" x14ac:dyDescent="0.2">
      <c r="A719" s="25"/>
      <c r="B719" s="25"/>
      <c r="C719" s="26"/>
      <c r="D719" s="27"/>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row>
    <row r="720" spans="1:38" s="28" customFormat="1" x14ac:dyDescent="0.2">
      <c r="A720" s="25"/>
      <c r="B720" s="25"/>
      <c r="C720" s="26"/>
      <c r="D720" s="27"/>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row>
    <row r="721" spans="1:38" s="28" customFormat="1" x14ac:dyDescent="0.2">
      <c r="A721" s="25"/>
      <c r="B721" s="25"/>
      <c r="C721" s="26"/>
      <c r="D721" s="27"/>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row>
    <row r="722" spans="1:38" s="28" customFormat="1" x14ac:dyDescent="0.2">
      <c r="A722" s="25"/>
      <c r="B722" s="25"/>
      <c r="C722" s="26"/>
      <c r="D722" s="27"/>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row>
    <row r="723" spans="1:38" s="28" customFormat="1" x14ac:dyDescent="0.2">
      <c r="A723" s="25"/>
      <c r="B723" s="25"/>
      <c r="C723" s="26"/>
      <c r="D723" s="27"/>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row>
    <row r="724" spans="1:38" s="28" customFormat="1" x14ac:dyDescent="0.2">
      <c r="A724" s="25"/>
      <c r="B724" s="25"/>
      <c r="C724" s="26"/>
      <c r="D724" s="27"/>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row>
    <row r="725" spans="1:38" s="28" customFormat="1" x14ac:dyDescent="0.2">
      <c r="A725" s="25"/>
      <c r="B725" s="25"/>
      <c r="C725" s="26"/>
      <c r="D725" s="27"/>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row>
    <row r="726" spans="1:38" s="28" customFormat="1" x14ac:dyDescent="0.2">
      <c r="A726" s="25"/>
      <c r="B726" s="25"/>
      <c r="C726" s="26"/>
      <c r="D726" s="27"/>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row>
    <row r="727" spans="1:38" s="28" customFormat="1" x14ac:dyDescent="0.2">
      <c r="A727" s="25"/>
      <c r="B727" s="25"/>
      <c r="C727" s="26"/>
      <c r="D727" s="27"/>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row>
    <row r="728" spans="1:38" s="28" customFormat="1" x14ac:dyDescent="0.2">
      <c r="A728" s="25"/>
      <c r="B728" s="25"/>
      <c r="C728" s="26"/>
      <c r="D728" s="27"/>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row>
    <row r="729" spans="1:38" s="28" customFormat="1" x14ac:dyDescent="0.2">
      <c r="A729" s="25"/>
      <c r="B729" s="25"/>
      <c r="C729" s="26"/>
      <c r="D729" s="27"/>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row>
    <row r="730" spans="1:38" s="28" customFormat="1" x14ac:dyDescent="0.2">
      <c r="A730" s="25"/>
      <c r="B730" s="25"/>
      <c r="C730" s="26"/>
      <c r="D730" s="27"/>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row>
    <row r="731" spans="1:38" s="28" customFormat="1" x14ac:dyDescent="0.2">
      <c r="A731" s="25"/>
      <c r="B731" s="25"/>
      <c r="C731" s="26"/>
      <c r="D731" s="27"/>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row>
    <row r="732" spans="1:38" s="28" customFormat="1" x14ac:dyDescent="0.2">
      <c r="A732" s="25"/>
      <c r="B732" s="25"/>
      <c r="C732" s="26"/>
      <c r="D732" s="27"/>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row>
    <row r="733" spans="1:38" s="28" customFormat="1" x14ac:dyDescent="0.2">
      <c r="A733" s="25"/>
      <c r="B733" s="25"/>
      <c r="C733" s="26"/>
      <c r="D733" s="27"/>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row>
    <row r="734" spans="1:38" s="28" customFormat="1" x14ac:dyDescent="0.2">
      <c r="A734" s="25"/>
      <c r="B734" s="25"/>
      <c r="C734" s="26"/>
      <c r="D734" s="27"/>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row>
    <row r="735" spans="1:38" s="28" customFormat="1" x14ac:dyDescent="0.2">
      <c r="A735" s="25"/>
      <c r="B735" s="25"/>
      <c r="C735" s="26"/>
      <c r="D735" s="27"/>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row>
    <row r="736" spans="1:38" s="28" customFormat="1" x14ac:dyDescent="0.2">
      <c r="A736" s="25"/>
      <c r="B736" s="25"/>
      <c r="C736" s="26"/>
      <c r="D736" s="27"/>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row>
    <row r="737" spans="1:38" s="28" customFormat="1" x14ac:dyDescent="0.2">
      <c r="A737" s="25"/>
      <c r="B737" s="25"/>
      <c r="C737" s="26"/>
      <c r="D737" s="27"/>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row>
    <row r="738" spans="1:38" s="28" customFormat="1" x14ac:dyDescent="0.2">
      <c r="A738" s="25"/>
      <c r="B738" s="25"/>
      <c r="C738" s="26"/>
      <c r="D738" s="27"/>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row>
    <row r="739" spans="1:38" s="28" customFormat="1" x14ac:dyDescent="0.2">
      <c r="A739" s="25"/>
      <c r="B739" s="25"/>
      <c r="C739" s="26"/>
      <c r="D739" s="27"/>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row>
    <row r="740" spans="1:38" s="28" customFormat="1" x14ac:dyDescent="0.2">
      <c r="A740" s="25"/>
      <c r="B740" s="25"/>
      <c r="C740" s="26"/>
      <c r="D740" s="27"/>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row>
    <row r="741" spans="1:38" s="28" customFormat="1" x14ac:dyDescent="0.2">
      <c r="A741" s="25"/>
      <c r="B741" s="25"/>
      <c r="C741" s="26"/>
      <c r="D741" s="27"/>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row>
    <row r="742" spans="1:38" s="28" customFormat="1" x14ac:dyDescent="0.2">
      <c r="A742" s="25"/>
      <c r="B742" s="25"/>
      <c r="C742" s="26"/>
      <c r="D742" s="27"/>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row>
    <row r="743" spans="1:38" s="28" customFormat="1" x14ac:dyDescent="0.2">
      <c r="A743" s="25"/>
      <c r="B743" s="25"/>
      <c r="C743" s="26"/>
      <c r="D743" s="27"/>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row>
    <row r="744" spans="1:38" s="28" customFormat="1" x14ac:dyDescent="0.2">
      <c r="A744" s="25"/>
      <c r="B744" s="25"/>
      <c r="C744" s="26"/>
      <c r="D744" s="27"/>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row>
    <row r="745" spans="1:38" s="28" customFormat="1" x14ac:dyDescent="0.2">
      <c r="A745" s="25"/>
      <c r="B745" s="25"/>
      <c r="C745" s="26"/>
      <c r="D745" s="27"/>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row>
    <row r="746" spans="1:38" s="28" customFormat="1" x14ac:dyDescent="0.2">
      <c r="A746" s="25"/>
      <c r="B746" s="25"/>
      <c r="C746" s="26"/>
      <c r="D746" s="27"/>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row>
    <row r="747" spans="1:38" s="28" customFormat="1" x14ac:dyDescent="0.2">
      <c r="A747" s="25"/>
      <c r="B747" s="25"/>
      <c r="C747" s="26"/>
      <c r="D747" s="27"/>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row>
    <row r="748" spans="1:38" s="28" customFormat="1" x14ac:dyDescent="0.2">
      <c r="A748" s="25"/>
      <c r="B748" s="25"/>
      <c r="C748" s="26"/>
      <c r="D748" s="27"/>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row>
    <row r="749" spans="1:38" s="28" customFormat="1" x14ac:dyDescent="0.2">
      <c r="A749" s="25"/>
      <c r="B749" s="25"/>
      <c r="C749" s="26"/>
      <c r="D749" s="27"/>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row>
    <row r="750" spans="1:38" s="28" customFormat="1" x14ac:dyDescent="0.2">
      <c r="A750" s="25"/>
      <c r="B750" s="25"/>
      <c r="C750" s="26"/>
      <c r="D750" s="27"/>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row>
    <row r="751" spans="1:38" s="28" customFormat="1" x14ac:dyDescent="0.2">
      <c r="A751" s="25"/>
      <c r="B751" s="25"/>
      <c r="C751" s="26"/>
      <c r="D751" s="27"/>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row>
    <row r="752" spans="1:38" s="28" customFormat="1" x14ac:dyDescent="0.2">
      <c r="A752" s="25"/>
      <c r="B752" s="25"/>
      <c r="C752" s="26"/>
      <c r="D752" s="27"/>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row>
    <row r="753" spans="1:38" s="28" customFormat="1" x14ac:dyDescent="0.2">
      <c r="A753" s="25"/>
      <c r="B753" s="25"/>
      <c r="C753" s="26"/>
      <c r="D753" s="27"/>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row>
    <row r="754" spans="1:38" s="28" customFormat="1" x14ac:dyDescent="0.2">
      <c r="A754" s="25"/>
      <c r="B754" s="25"/>
      <c r="C754" s="26"/>
      <c r="D754" s="27"/>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row>
    <row r="755" spans="1:38" s="28" customFormat="1" x14ac:dyDescent="0.2">
      <c r="A755" s="25"/>
      <c r="B755" s="25"/>
      <c r="C755" s="26"/>
      <c r="D755" s="27"/>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row>
    <row r="756" spans="1:38" s="28" customFormat="1" x14ac:dyDescent="0.2">
      <c r="A756" s="25"/>
      <c r="B756" s="25"/>
      <c r="C756" s="26"/>
      <c r="D756" s="27"/>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row>
    <row r="757" spans="1:38" s="28" customFormat="1" x14ac:dyDescent="0.2">
      <c r="A757" s="25"/>
      <c r="B757" s="25"/>
      <c r="C757" s="26"/>
      <c r="D757" s="27"/>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row>
    <row r="758" spans="1:38" s="28" customFormat="1" x14ac:dyDescent="0.2">
      <c r="A758" s="25"/>
      <c r="B758" s="25"/>
      <c r="C758" s="26"/>
      <c r="D758" s="27"/>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row>
    <row r="759" spans="1:38" s="28" customFormat="1" x14ac:dyDescent="0.2">
      <c r="A759" s="25"/>
      <c r="B759" s="25"/>
      <c r="C759" s="26"/>
      <c r="D759" s="27"/>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row>
    <row r="760" spans="1:38" s="28" customFormat="1" x14ac:dyDescent="0.2">
      <c r="A760" s="25"/>
      <c r="B760" s="25"/>
      <c r="C760" s="26"/>
      <c r="D760" s="27"/>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row>
    <row r="761" spans="1:38" s="28" customFormat="1" x14ac:dyDescent="0.2">
      <c r="A761" s="25"/>
      <c r="B761" s="25"/>
      <c r="C761" s="26"/>
      <c r="D761" s="27"/>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row>
    <row r="762" spans="1:38" s="28" customFormat="1" x14ac:dyDescent="0.2">
      <c r="A762" s="25"/>
      <c r="B762" s="25"/>
      <c r="C762" s="26"/>
      <c r="D762" s="27"/>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row>
    <row r="763" spans="1:38" s="28" customFormat="1" x14ac:dyDescent="0.2">
      <c r="A763" s="25"/>
      <c r="B763" s="25"/>
      <c r="C763" s="26"/>
      <c r="D763" s="27"/>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row>
    <row r="764" spans="1:38" s="28" customFormat="1" x14ac:dyDescent="0.2">
      <c r="A764" s="25"/>
      <c r="B764" s="25"/>
      <c r="C764" s="26"/>
      <c r="D764" s="27"/>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row>
    <row r="765" spans="1:38" s="28" customFormat="1" x14ac:dyDescent="0.2">
      <c r="A765" s="25"/>
      <c r="B765" s="25"/>
      <c r="C765" s="26"/>
      <c r="D765" s="27"/>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row>
    <row r="766" spans="1:38" s="28" customFormat="1" x14ac:dyDescent="0.2">
      <c r="A766" s="25"/>
      <c r="B766" s="25"/>
      <c r="C766" s="26"/>
      <c r="D766" s="27"/>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row>
    <row r="767" spans="1:38" s="28" customFormat="1" x14ac:dyDescent="0.2">
      <c r="A767" s="25"/>
      <c r="B767" s="25"/>
      <c r="C767" s="26"/>
      <c r="D767" s="27"/>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row>
    <row r="768" spans="1:38" s="28" customFormat="1" x14ac:dyDescent="0.2">
      <c r="A768" s="25"/>
      <c r="B768" s="25"/>
      <c r="C768" s="26"/>
      <c r="D768" s="27"/>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row>
    <row r="769" spans="1:38" s="28" customFormat="1" x14ac:dyDescent="0.2">
      <c r="A769" s="25"/>
      <c r="B769" s="25"/>
      <c r="C769" s="26"/>
      <c r="D769" s="27"/>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row>
    <row r="770" spans="1:38" s="28" customFormat="1" x14ac:dyDescent="0.2">
      <c r="A770" s="25"/>
      <c r="B770" s="25"/>
      <c r="C770" s="26"/>
      <c r="D770" s="27"/>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row>
    <row r="771" spans="1:38" s="28" customFormat="1" x14ac:dyDescent="0.2">
      <c r="A771" s="25"/>
      <c r="B771" s="25"/>
      <c r="C771" s="26"/>
      <c r="D771" s="27"/>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row>
    <row r="772" spans="1:38" s="28" customFormat="1" x14ac:dyDescent="0.2">
      <c r="A772" s="25"/>
      <c r="B772" s="25"/>
      <c r="C772" s="26"/>
      <c r="D772" s="27"/>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row>
    <row r="773" spans="1:38" s="28" customFormat="1" x14ac:dyDescent="0.2">
      <c r="A773" s="25"/>
      <c r="B773" s="25"/>
      <c r="C773" s="26"/>
      <c r="D773" s="27"/>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row>
    <row r="774" spans="1:38" s="28" customFormat="1" x14ac:dyDescent="0.2">
      <c r="A774" s="25"/>
      <c r="B774" s="25"/>
      <c r="C774" s="26"/>
      <c r="D774" s="27"/>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row>
    <row r="775" spans="1:38" s="28" customFormat="1" x14ac:dyDescent="0.2">
      <c r="A775" s="25"/>
      <c r="B775" s="25"/>
      <c r="C775" s="26"/>
      <c r="D775" s="27"/>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row>
    <row r="776" spans="1:38" s="28" customFormat="1" x14ac:dyDescent="0.2">
      <c r="A776" s="25"/>
      <c r="B776" s="25"/>
      <c r="C776" s="26"/>
      <c r="D776" s="27"/>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row>
    <row r="777" spans="1:38" s="28" customFormat="1" x14ac:dyDescent="0.2">
      <c r="A777" s="25"/>
      <c r="B777" s="25"/>
      <c r="C777" s="26"/>
      <c r="D777" s="27"/>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row>
    <row r="778" spans="1:38" s="28" customFormat="1" x14ac:dyDescent="0.2">
      <c r="A778" s="25"/>
      <c r="B778" s="25"/>
      <c r="C778" s="26"/>
      <c r="D778" s="27"/>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row>
    <row r="779" spans="1:38" s="28" customFormat="1" x14ac:dyDescent="0.2">
      <c r="A779" s="25"/>
      <c r="B779" s="25"/>
      <c r="C779" s="26"/>
      <c r="D779" s="27"/>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row>
    <row r="780" spans="1:38" s="28" customFormat="1" x14ac:dyDescent="0.2">
      <c r="A780" s="25"/>
      <c r="B780" s="25"/>
      <c r="C780" s="26"/>
      <c r="D780" s="27"/>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row>
    <row r="781" spans="1:38" s="28" customFormat="1" x14ac:dyDescent="0.2">
      <c r="A781" s="25"/>
      <c r="B781" s="25"/>
      <c r="C781" s="26"/>
      <c r="D781" s="27"/>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row>
    <row r="782" spans="1:38" s="28" customFormat="1" x14ac:dyDescent="0.2">
      <c r="A782" s="25"/>
      <c r="B782" s="25"/>
      <c r="C782" s="26"/>
      <c r="D782" s="27"/>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row>
    <row r="783" spans="1:38" s="28" customFormat="1" x14ac:dyDescent="0.2">
      <c r="A783" s="25"/>
      <c r="B783" s="25"/>
      <c r="C783" s="26"/>
      <c r="D783" s="27"/>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row>
    <row r="784" spans="1:38" s="28" customFormat="1" x14ac:dyDescent="0.2">
      <c r="A784" s="25"/>
      <c r="B784" s="25"/>
      <c r="C784" s="26"/>
      <c r="D784" s="27"/>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row>
    <row r="785" spans="1:38" s="28" customFormat="1" x14ac:dyDescent="0.2">
      <c r="A785" s="25"/>
      <c r="B785" s="25"/>
      <c r="C785" s="26"/>
      <c r="D785" s="27"/>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row>
    <row r="786" spans="1:38" s="28" customFormat="1" x14ac:dyDescent="0.2">
      <c r="A786" s="25"/>
      <c r="B786" s="25"/>
      <c r="C786" s="26"/>
      <c r="D786" s="27"/>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row>
    <row r="787" spans="1:38" s="28" customFormat="1" x14ac:dyDescent="0.2">
      <c r="A787" s="25"/>
      <c r="B787" s="25"/>
      <c r="C787" s="26"/>
      <c r="D787" s="27"/>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row>
    <row r="788" spans="1:38" s="28" customFormat="1" x14ac:dyDescent="0.2">
      <c r="A788" s="25"/>
      <c r="B788" s="25"/>
      <c r="C788" s="26"/>
      <c r="D788" s="27"/>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row>
    <row r="789" spans="1:38" s="28" customFormat="1" x14ac:dyDescent="0.2">
      <c r="A789" s="25"/>
      <c r="B789" s="25"/>
      <c r="C789" s="26"/>
      <c r="D789" s="27"/>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row>
    <row r="790" spans="1:38" s="28" customFormat="1" x14ac:dyDescent="0.2">
      <c r="A790" s="25"/>
      <c r="B790" s="25"/>
      <c r="C790" s="26"/>
      <c r="D790" s="27"/>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row>
    <row r="791" spans="1:38" s="28" customFormat="1" x14ac:dyDescent="0.2">
      <c r="A791" s="25"/>
      <c r="B791" s="25"/>
      <c r="C791" s="26"/>
      <c r="D791" s="27"/>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row>
    <row r="792" spans="1:38" s="28" customFormat="1" x14ac:dyDescent="0.2">
      <c r="A792" s="25"/>
      <c r="B792" s="25"/>
      <c r="C792" s="26"/>
      <c r="D792" s="27"/>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row>
    <row r="793" spans="1:38" s="28" customFormat="1" x14ac:dyDescent="0.2">
      <c r="A793" s="25"/>
      <c r="B793" s="25"/>
      <c r="C793" s="26"/>
      <c r="D793" s="27"/>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row>
    <row r="794" spans="1:38" s="28" customFormat="1" x14ac:dyDescent="0.2">
      <c r="A794" s="25"/>
      <c r="B794" s="25"/>
      <c r="C794" s="26"/>
      <c r="D794" s="27"/>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row>
    <row r="795" spans="1:38" s="28" customFormat="1" x14ac:dyDescent="0.2">
      <c r="A795" s="25"/>
      <c r="B795" s="25"/>
      <c r="C795" s="26"/>
      <c r="D795" s="27"/>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row>
    <row r="796" spans="1:38" s="28" customFormat="1" x14ac:dyDescent="0.2">
      <c r="A796" s="25"/>
      <c r="B796" s="25"/>
      <c r="C796" s="26"/>
      <c r="D796" s="27"/>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row>
    <row r="797" spans="1:38" s="28" customFormat="1" x14ac:dyDescent="0.2">
      <c r="A797" s="25"/>
      <c r="B797" s="25"/>
      <c r="C797" s="26"/>
      <c r="D797" s="27"/>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row>
    <row r="798" spans="1:38" s="28" customFormat="1" x14ac:dyDescent="0.2">
      <c r="A798" s="25"/>
      <c r="B798" s="25"/>
      <c r="C798" s="26"/>
      <c r="D798" s="27"/>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row>
    <row r="799" spans="1:38" s="28" customFormat="1" x14ac:dyDescent="0.2">
      <c r="A799" s="25"/>
      <c r="B799" s="25"/>
      <c r="C799" s="26"/>
      <c r="D799" s="27"/>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row>
    <row r="800" spans="1:38" s="28" customFormat="1" x14ac:dyDescent="0.2">
      <c r="A800" s="25"/>
      <c r="B800" s="25"/>
      <c r="C800" s="26"/>
      <c r="D800" s="27"/>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row>
    <row r="801" spans="1:38" s="28" customFormat="1" x14ac:dyDescent="0.2">
      <c r="A801" s="25"/>
      <c r="B801" s="25"/>
      <c r="C801" s="26"/>
      <c r="D801" s="27"/>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row>
    <row r="802" spans="1:38" s="28" customFormat="1" x14ac:dyDescent="0.2">
      <c r="A802" s="25"/>
      <c r="B802" s="25"/>
      <c r="C802" s="26"/>
      <c r="D802" s="27"/>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row>
    <row r="803" spans="1:38" s="28" customFormat="1" x14ac:dyDescent="0.2">
      <c r="A803" s="25"/>
      <c r="B803" s="25"/>
      <c r="C803" s="26"/>
      <c r="D803" s="27"/>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row>
    <row r="804" spans="1:38" s="28" customFormat="1" x14ac:dyDescent="0.2">
      <c r="A804" s="25"/>
      <c r="B804" s="25"/>
      <c r="C804" s="26"/>
      <c r="D804" s="27"/>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row>
    <row r="805" spans="1:38" s="28" customFormat="1" x14ac:dyDescent="0.2">
      <c r="A805" s="25"/>
      <c r="B805" s="25"/>
      <c r="C805" s="26"/>
      <c r="D805" s="27"/>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row>
    <row r="806" spans="1:38" s="28" customFormat="1" x14ac:dyDescent="0.2">
      <c r="A806" s="25"/>
      <c r="B806" s="25"/>
      <c r="C806" s="26"/>
      <c r="D806" s="27"/>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row>
    <row r="807" spans="1:38" s="28" customFormat="1" x14ac:dyDescent="0.2">
      <c r="A807" s="25"/>
      <c r="B807" s="25"/>
      <c r="C807" s="26"/>
      <c r="D807" s="27"/>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row>
    <row r="808" spans="1:38" s="28" customFormat="1" x14ac:dyDescent="0.2">
      <c r="A808" s="25"/>
      <c r="B808" s="25"/>
      <c r="C808" s="26"/>
      <c r="D808" s="27"/>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row>
    <row r="809" spans="1:38" s="28" customFormat="1" x14ac:dyDescent="0.2">
      <c r="A809" s="25"/>
      <c r="B809" s="25"/>
      <c r="C809" s="26"/>
      <c r="D809" s="27"/>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row>
    <row r="810" spans="1:38" s="28" customFormat="1" x14ac:dyDescent="0.2">
      <c r="A810" s="25"/>
      <c r="B810" s="25"/>
      <c r="C810" s="26"/>
      <c r="D810" s="27"/>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row>
    <row r="811" spans="1:38" s="28" customFormat="1" x14ac:dyDescent="0.2">
      <c r="A811" s="25"/>
      <c r="B811" s="25"/>
      <c r="C811" s="26"/>
      <c r="D811" s="27"/>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row>
    <row r="812" spans="1:38" s="28" customFormat="1" x14ac:dyDescent="0.2">
      <c r="A812" s="25"/>
      <c r="B812" s="25"/>
      <c r="C812" s="26"/>
      <c r="D812" s="27"/>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row>
    <row r="813" spans="1:38" s="28" customFormat="1" x14ac:dyDescent="0.2">
      <c r="A813" s="25"/>
      <c r="B813" s="25"/>
      <c r="C813" s="26"/>
      <c r="D813" s="27"/>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row>
    <row r="814" spans="1:38" s="28" customFormat="1" x14ac:dyDescent="0.2">
      <c r="A814" s="25"/>
      <c r="B814" s="25"/>
      <c r="C814" s="26"/>
      <c r="D814" s="27"/>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row>
    <row r="815" spans="1:38" s="28" customFormat="1" x14ac:dyDescent="0.2">
      <c r="A815" s="25"/>
      <c r="B815" s="25"/>
      <c r="C815" s="26"/>
      <c r="D815" s="27"/>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row>
    <row r="816" spans="1:38" s="28" customFormat="1" x14ac:dyDescent="0.2">
      <c r="A816" s="25"/>
      <c r="B816" s="25"/>
      <c r="C816" s="26"/>
      <c r="D816" s="27"/>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row>
    <row r="817" spans="1:38" s="28" customFormat="1" x14ac:dyDescent="0.2">
      <c r="A817" s="25"/>
      <c r="B817" s="25"/>
      <c r="C817" s="26"/>
      <c r="D817" s="27"/>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row>
    <row r="818" spans="1:38" s="28" customFormat="1" x14ac:dyDescent="0.2">
      <c r="A818" s="25"/>
      <c r="B818" s="25"/>
      <c r="C818" s="26"/>
      <c r="D818" s="27"/>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row>
    <row r="819" spans="1:38" s="28" customFormat="1" x14ac:dyDescent="0.2">
      <c r="A819" s="25"/>
      <c r="B819" s="25"/>
      <c r="C819" s="26"/>
      <c r="D819" s="27"/>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row>
    <row r="820" spans="1:38" s="28" customFormat="1" x14ac:dyDescent="0.2">
      <c r="A820" s="25"/>
      <c r="B820" s="25"/>
      <c r="C820" s="26"/>
      <c r="D820" s="27"/>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row>
    <row r="821" spans="1:38" s="28" customFormat="1" x14ac:dyDescent="0.2">
      <c r="A821" s="25"/>
      <c r="B821" s="25"/>
      <c r="C821" s="26"/>
      <c r="D821" s="27"/>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row>
    <row r="822" spans="1:38" s="28" customFormat="1" x14ac:dyDescent="0.2">
      <c r="A822" s="25"/>
      <c r="B822" s="25"/>
      <c r="C822" s="26"/>
      <c r="D822" s="27"/>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row>
    <row r="823" spans="1:38" s="28" customFormat="1" x14ac:dyDescent="0.2">
      <c r="A823" s="25"/>
      <c r="B823" s="25"/>
      <c r="C823" s="26"/>
      <c r="D823" s="27"/>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row>
    <row r="824" spans="1:38" s="28" customFormat="1" x14ac:dyDescent="0.2">
      <c r="A824" s="25"/>
      <c r="B824" s="25"/>
      <c r="C824" s="26"/>
      <c r="D824" s="27"/>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row>
    <row r="825" spans="1:38" s="28" customFormat="1" x14ac:dyDescent="0.2">
      <c r="A825" s="25"/>
      <c r="B825" s="25"/>
      <c r="C825" s="26"/>
      <c r="D825" s="27"/>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row>
    <row r="826" spans="1:38" s="28" customFormat="1" x14ac:dyDescent="0.2">
      <c r="A826" s="25"/>
      <c r="B826" s="25"/>
      <c r="C826" s="26"/>
      <c r="D826" s="27"/>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row>
    <row r="827" spans="1:38" s="28" customFormat="1" x14ac:dyDescent="0.2">
      <c r="A827" s="25"/>
      <c r="B827" s="25"/>
      <c r="C827" s="26"/>
      <c r="D827" s="27"/>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row>
    <row r="828" spans="1:38" s="28" customFormat="1" x14ac:dyDescent="0.2">
      <c r="A828" s="25"/>
      <c r="B828" s="25"/>
      <c r="C828" s="26"/>
      <c r="D828" s="27"/>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row>
    <row r="829" spans="1:38" s="28" customFormat="1" x14ac:dyDescent="0.2">
      <c r="A829" s="25"/>
      <c r="B829" s="25"/>
      <c r="C829" s="26"/>
      <c r="D829" s="27"/>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row>
    <row r="830" spans="1:38" s="28" customFormat="1" x14ac:dyDescent="0.2">
      <c r="A830" s="25"/>
      <c r="B830" s="25"/>
      <c r="C830" s="26"/>
      <c r="D830" s="27"/>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row>
    <row r="831" spans="1:38" s="28" customFormat="1" x14ac:dyDescent="0.2">
      <c r="A831" s="25"/>
      <c r="B831" s="25"/>
      <c r="C831" s="26"/>
      <c r="D831" s="27"/>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row>
    <row r="832" spans="1:38" s="28" customFormat="1" x14ac:dyDescent="0.2">
      <c r="A832" s="25"/>
      <c r="B832" s="25"/>
      <c r="C832" s="26"/>
      <c r="D832" s="27"/>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row>
    <row r="833" spans="1:38" s="28" customFormat="1" x14ac:dyDescent="0.2">
      <c r="A833" s="25"/>
      <c r="B833" s="25"/>
      <c r="C833" s="26"/>
      <c r="D833" s="27"/>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row>
    <row r="834" spans="1:38" s="28" customFormat="1" x14ac:dyDescent="0.2">
      <c r="A834" s="25"/>
      <c r="B834" s="25"/>
      <c r="C834" s="26"/>
      <c r="D834" s="27"/>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row>
    <row r="835" spans="1:38" s="28" customFormat="1" x14ac:dyDescent="0.2">
      <c r="A835" s="25"/>
      <c r="B835" s="25"/>
      <c r="C835" s="26"/>
      <c r="D835" s="27"/>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row>
    <row r="836" spans="1:38" s="28" customFormat="1" x14ac:dyDescent="0.2">
      <c r="A836" s="25"/>
      <c r="B836" s="25"/>
      <c r="C836" s="26"/>
      <c r="D836" s="27"/>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row>
    <row r="837" spans="1:38" s="28" customFormat="1" x14ac:dyDescent="0.2">
      <c r="A837" s="25"/>
      <c r="B837" s="25"/>
      <c r="C837" s="26"/>
      <c r="D837" s="27"/>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row>
    <row r="838" spans="1:38" s="28" customFormat="1" x14ac:dyDescent="0.2">
      <c r="A838" s="25"/>
      <c r="B838" s="25"/>
      <c r="C838" s="26"/>
      <c r="D838" s="27"/>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row>
    <row r="839" spans="1:38" s="28" customFormat="1" x14ac:dyDescent="0.2">
      <c r="A839" s="25"/>
      <c r="B839" s="25"/>
      <c r="C839" s="26"/>
      <c r="D839" s="27"/>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row>
    <row r="840" spans="1:38" s="28" customFormat="1" x14ac:dyDescent="0.2">
      <c r="A840" s="25"/>
      <c r="B840" s="25"/>
      <c r="C840" s="26"/>
      <c r="D840" s="27"/>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row>
    <row r="841" spans="1:38" s="28" customFormat="1" x14ac:dyDescent="0.2">
      <c r="A841" s="25"/>
      <c r="B841" s="25"/>
      <c r="C841" s="26"/>
      <c r="D841" s="27"/>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row>
    <row r="842" spans="1:38" s="28" customFormat="1" x14ac:dyDescent="0.2">
      <c r="A842" s="25"/>
      <c r="B842" s="25"/>
      <c r="C842" s="26"/>
      <c r="D842" s="27"/>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row>
    <row r="843" spans="1:38" s="28" customFormat="1" x14ac:dyDescent="0.2">
      <c r="A843" s="25"/>
      <c r="B843" s="25"/>
      <c r="C843" s="26"/>
      <c r="D843" s="27"/>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row>
    <row r="844" spans="1:38" s="28" customFormat="1" x14ac:dyDescent="0.2">
      <c r="A844" s="25"/>
      <c r="B844" s="25"/>
      <c r="C844" s="26"/>
      <c r="D844" s="27"/>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row>
    <row r="845" spans="1:38" s="28" customFormat="1" x14ac:dyDescent="0.2">
      <c r="A845" s="25"/>
      <c r="B845" s="25"/>
      <c r="C845" s="26"/>
      <c r="D845" s="27"/>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row>
    <row r="846" spans="1:38" s="28" customFormat="1" x14ac:dyDescent="0.2">
      <c r="A846" s="25"/>
      <c r="B846" s="25"/>
      <c r="C846" s="26"/>
      <c r="D846" s="27"/>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row>
    <row r="847" spans="1:38" s="28" customFormat="1" x14ac:dyDescent="0.2">
      <c r="A847" s="25"/>
      <c r="B847" s="25"/>
      <c r="C847" s="26"/>
      <c r="D847" s="27"/>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row>
    <row r="848" spans="1:38" s="28" customFormat="1" x14ac:dyDescent="0.2">
      <c r="A848" s="25"/>
      <c r="B848" s="25"/>
      <c r="C848" s="26"/>
      <c r="D848" s="27"/>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row>
    <row r="849" spans="1:38" s="28" customFormat="1" x14ac:dyDescent="0.2">
      <c r="A849" s="25"/>
      <c r="B849" s="25"/>
      <c r="C849" s="26"/>
      <c r="D849" s="27"/>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row>
    <row r="850" spans="1:38" s="28" customFormat="1" x14ac:dyDescent="0.2">
      <c r="A850" s="25"/>
      <c r="B850" s="25"/>
      <c r="C850" s="26"/>
      <c r="D850" s="27"/>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row>
    <row r="851" spans="1:38" s="28" customFormat="1" x14ac:dyDescent="0.2">
      <c r="A851" s="25"/>
      <c r="B851" s="25"/>
      <c r="C851" s="26"/>
      <c r="D851" s="27"/>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row>
    <row r="852" spans="1:38" s="28" customFormat="1" x14ac:dyDescent="0.2">
      <c r="A852" s="25"/>
      <c r="B852" s="25"/>
      <c r="C852" s="26"/>
      <c r="D852" s="27"/>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row>
    <row r="853" spans="1:38" s="28" customFormat="1" x14ac:dyDescent="0.2">
      <c r="A853" s="25"/>
      <c r="B853" s="25"/>
      <c r="C853" s="26"/>
      <c r="D853" s="27"/>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row>
    <row r="854" spans="1:38" s="28" customFormat="1" x14ac:dyDescent="0.2">
      <c r="A854" s="25"/>
      <c r="B854" s="25"/>
      <c r="C854" s="26"/>
      <c r="D854" s="27"/>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row>
    <row r="855" spans="1:38" s="28" customFormat="1" x14ac:dyDescent="0.2">
      <c r="A855" s="25"/>
      <c r="B855" s="25"/>
      <c r="C855" s="26"/>
      <c r="D855" s="27"/>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row>
    <row r="856" spans="1:38" s="28" customFormat="1" x14ac:dyDescent="0.2">
      <c r="A856" s="25"/>
      <c r="B856" s="25"/>
      <c r="C856" s="26"/>
      <c r="D856" s="27"/>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row>
    <row r="857" spans="1:38" s="28" customFormat="1" x14ac:dyDescent="0.2">
      <c r="A857" s="25"/>
      <c r="B857" s="25"/>
      <c r="C857" s="26"/>
      <c r="D857" s="27"/>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row>
    <row r="858" spans="1:38" s="28" customFormat="1" x14ac:dyDescent="0.2">
      <c r="A858" s="25"/>
      <c r="B858" s="25"/>
      <c r="C858" s="26"/>
      <c r="D858" s="27"/>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row>
    <row r="859" spans="1:38" s="28" customFormat="1" x14ac:dyDescent="0.2">
      <c r="A859" s="25"/>
      <c r="B859" s="25"/>
      <c r="C859" s="26"/>
      <c r="D859" s="27"/>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row>
    <row r="860" spans="1:38" s="28" customFormat="1" x14ac:dyDescent="0.2">
      <c r="A860" s="25"/>
      <c r="B860" s="25"/>
      <c r="C860" s="26"/>
      <c r="D860" s="27"/>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row>
    <row r="861" spans="1:38" s="28" customFormat="1" x14ac:dyDescent="0.2">
      <c r="A861" s="25"/>
      <c r="B861" s="25"/>
      <c r="C861" s="26"/>
      <c r="D861" s="27"/>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row>
    <row r="862" spans="1:38" s="28" customFormat="1" x14ac:dyDescent="0.2">
      <c r="A862" s="25"/>
      <c r="B862" s="25"/>
      <c r="C862" s="26"/>
      <c r="D862" s="27"/>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row>
    <row r="863" spans="1:38" s="28" customFormat="1" x14ac:dyDescent="0.2">
      <c r="A863" s="25"/>
      <c r="B863" s="25"/>
      <c r="C863" s="26"/>
      <c r="D863" s="27"/>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row>
    <row r="864" spans="1:38" s="28" customFormat="1" x14ac:dyDescent="0.2">
      <c r="A864" s="25"/>
      <c r="B864" s="25"/>
      <c r="C864" s="26"/>
      <c r="D864" s="27"/>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row>
    <row r="865" spans="1:38" s="28" customFormat="1" x14ac:dyDescent="0.2">
      <c r="A865" s="25"/>
      <c r="B865" s="25"/>
      <c r="C865" s="26"/>
      <c r="D865" s="27"/>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row>
    <row r="866" spans="1:38" s="28" customFormat="1" x14ac:dyDescent="0.2">
      <c r="A866" s="25"/>
      <c r="B866" s="25"/>
      <c r="C866" s="26"/>
      <c r="D866" s="27"/>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row>
    <row r="867" spans="1:38" s="28" customFormat="1" x14ac:dyDescent="0.2">
      <c r="A867" s="25"/>
      <c r="B867" s="25"/>
      <c r="C867" s="26"/>
      <c r="D867" s="27"/>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row>
    <row r="868" spans="1:38" s="28" customFormat="1" x14ac:dyDescent="0.2">
      <c r="A868" s="25"/>
      <c r="B868" s="25"/>
      <c r="C868" s="26"/>
      <c r="D868" s="27"/>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row>
    <row r="869" spans="1:38" s="28" customFormat="1" x14ac:dyDescent="0.2">
      <c r="A869" s="25"/>
      <c r="B869" s="25"/>
      <c r="C869" s="26"/>
      <c r="D869" s="27"/>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row>
    <row r="870" spans="1:38" s="28" customFormat="1" x14ac:dyDescent="0.2">
      <c r="A870" s="25"/>
      <c r="B870" s="25"/>
      <c r="C870" s="26"/>
      <c r="D870" s="27"/>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row>
    <row r="871" spans="1:38" s="28" customFormat="1" x14ac:dyDescent="0.2">
      <c r="A871" s="25"/>
      <c r="B871" s="25"/>
      <c r="C871" s="26"/>
      <c r="D871" s="27"/>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row>
    <row r="872" spans="1:38" s="28" customFormat="1" x14ac:dyDescent="0.2">
      <c r="A872" s="25"/>
      <c r="B872" s="25"/>
      <c r="C872" s="26"/>
      <c r="D872" s="27"/>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row>
    <row r="873" spans="1:38" s="28" customFormat="1" x14ac:dyDescent="0.2">
      <c r="A873" s="25"/>
      <c r="B873" s="25"/>
      <c r="C873" s="26"/>
      <c r="D873" s="27"/>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row>
    <row r="874" spans="1:38" s="28" customFormat="1" x14ac:dyDescent="0.2">
      <c r="A874" s="25"/>
      <c r="B874" s="25"/>
      <c r="C874" s="26"/>
      <c r="D874" s="27"/>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row>
    <row r="875" spans="1:38" s="28" customFormat="1" x14ac:dyDescent="0.2">
      <c r="A875" s="25"/>
      <c r="B875" s="25"/>
      <c r="C875" s="26"/>
      <c r="D875" s="27"/>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row>
    <row r="876" spans="1:38" s="28" customFormat="1" x14ac:dyDescent="0.2">
      <c r="A876" s="25"/>
      <c r="B876" s="25"/>
      <c r="C876" s="26"/>
      <c r="D876" s="27"/>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row>
    <row r="877" spans="1:38" s="28" customFormat="1" x14ac:dyDescent="0.2">
      <c r="A877" s="25"/>
      <c r="B877" s="25"/>
      <c r="C877" s="26"/>
      <c r="D877" s="27"/>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row>
    <row r="878" spans="1:38" s="28" customFormat="1" x14ac:dyDescent="0.2">
      <c r="A878" s="25"/>
      <c r="B878" s="25"/>
      <c r="C878" s="26"/>
      <c r="D878" s="27"/>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row>
    <row r="879" spans="1:38" s="28" customFormat="1" x14ac:dyDescent="0.2">
      <c r="A879" s="25"/>
      <c r="B879" s="25"/>
      <c r="C879" s="26"/>
      <c r="D879" s="27"/>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row>
    <row r="880" spans="1:38" s="28" customFormat="1" x14ac:dyDescent="0.2">
      <c r="A880" s="25"/>
      <c r="B880" s="25"/>
      <c r="C880" s="26"/>
      <c r="D880" s="27"/>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row>
    <row r="881" spans="1:38" s="28" customFormat="1" x14ac:dyDescent="0.2">
      <c r="A881" s="25"/>
      <c r="B881" s="25"/>
      <c r="C881" s="26"/>
      <c r="D881" s="27"/>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row>
    <row r="882" spans="1:38" s="28" customFormat="1" x14ac:dyDescent="0.2">
      <c r="A882" s="25"/>
      <c r="B882" s="25"/>
      <c r="C882" s="26"/>
      <c r="D882" s="27"/>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row>
    <row r="883" spans="1:38" s="28" customFormat="1" x14ac:dyDescent="0.2">
      <c r="A883" s="25"/>
      <c r="B883" s="25"/>
      <c r="C883" s="26"/>
      <c r="D883" s="27"/>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row>
    <row r="884" spans="1:38" s="28" customFormat="1" x14ac:dyDescent="0.2">
      <c r="A884" s="25"/>
      <c r="B884" s="25"/>
      <c r="C884" s="26"/>
      <c r="D884" s="27"/>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row>
    <row r="885" spans="1:38" s="28" customFormat="1" x14ac:dyDescent="0.2">
      <c r="A885" s="25"/>
      <c r="B885" s="25"/>
      <c r="C885" s="26"/>
      <c r="D885" s="27"/>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row>
    <row r="886" spans="1:38" s="28" customFormat="1" x14ac:dyDescent="0.2">
      <c r="A886" s="25"/>
      <c r="B886" s="25"/>
      <c r="C886" s="26"/>
      <c r="D886" s="27"/>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row>
    <row r="887" spans="1:38" s="28" customFormat="1" x14ac:dyDescent="0.2">
      <c r="A887" s="25"/>
      <c r="B887" s="25"/>
      <c r="C887" s="26"/>
      <c r="D887" s="27"/>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row>
    <row r="888" spans="1:38" s="28" customFormat="1" x14ac:dyDescent="0.2">
      <c r="A888" s="25"/>
      <c r="B888" s="25"/>
      <c r="C888" s="26"/>
      <c r="D888" s="27"/>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row>
    <row r="889" spans="1:38" s="28" customFormat="1" x14ac:dyDescent="0.2">
      <c r="A889" s="25"/>
      <c r="B889" s="25"/>
      <c r="C889" s="26"/>
      <c r="D889" s="27"/>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row>
    <row r="890" spans="1:38" s="28" customFormat="1" x14ac:dyDescent="0.2">
      <c r="A890" s="25"/>
      <c r="B890" s="25"/>
      <c r="C890" s="26"/>
      <c r="D890" s="27"/>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row>
    <row r="891" spans="1:38" s="28" customFormat="1" x14ac:dyDescent="0.2">
      <c r="A891" s="25"/>
      <c r="B891" s="25"/>
      <c r="C891" s="26"/>
      <c r="D891" s="27"/>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row>
    <row r="892" spans="1:38" s="28" customFormat="1" x14ac:dyDescent="0.2">
      <c r="A892" s="25"/>
      <c r="B892" s="25"/>
      <c r="C892" s="26"/>
      <c r="D892" s="27"/>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row>
    <row r="893" spans="1:38" s="28" customFormat="1" x14ac:dyDescent="0.2">
      <c r="A893" s="25"/>
      <c r="B893" s="25"/>
      <c r="C893" s="26"/>
      <c r="D893" s="27"/>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row>
    <row r="894" spans="1:38" s="28" customFormat="1" x14ac:dyDescent="0.2">
      <c r="A894" s="25"/>
      <c r="B894" s="25"/>
      <c r="C894" s="26"/>
      <c r="D894" s="27"/>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row>
    <row r="895" spans="1:38" s="28" customFormat="1" x14ac:dyDescent="0.2">
      <c r="A895" s="25"/>
      <c r="B895" s="25"/>
      <c r="C895" s="26"/>
      <c r="D895" s="27"/>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row>
    <row r="896" spans="1:38" s="28" customFormat="1" x14ac:dyDescent="0.2">
      <c r="A896" s="25"/>
      <c r="B896" s="25"/>
      <c r="C896" s="26"/>
      <c r="D896" s="27"/>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row>
    <row r="897" spans="1:38" s="28" customFormat="1" x14ac:dyDescent="0.2">
      <c r="A897" s="25"/>
      <c r="B897" s="25"/>
      <c r="C897" s="26"/>
      <c r="D897" s="27"/>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row>
    <row r="898" spans="1:38" s="28" customFormat="1" x14ac:dyDescent="0.2">
      <c r="A898" s="25"/>
      <c r="B898" s="25"/>
      <c r="C898" s="26"/>
      <c r="D898" s="27"/>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row>
    <row r="899" spans="1:38" s="28" customFormat="1" x14ac:dyDescent="0.2">
      <c r="A899" s="25"/>
      <c r="B899" s="25"/>
      <c r="C899" s="26"/>
      <c r="D899" s="27"/>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row>
    <row r="900" spans="1:38" s="28" customFormat="1" x14ac:dyDescent="0.2">
      <c r="A900" s="25"/>
      <c r="B900" s="25"/>
      <c r="C900" s="26"/>
      <c r="D900" s="27"/>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row>
    <row r="901" spans="1:38" s="28" customFormat="1" x14ac:dyDescent="0.2">
      <c r="A901" s="25"/>
      <c r="B901" s="25"/>
      <c r="C901" s="26"/>
      <c r="D901" s="27"/>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row>
    <row r="902" spans="1:38" s="28" customFormat="1" x14ac:dyDescent="0.2">
      <c r="A902" s="25"/>
      <c r="B902" s="25"/>
      <c r="C902" s="26"/>
      <c r="D902" s="27"/>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row>
    <row r="903" spans="1:38" s="28" customFormat="1" x14ac:dyDescent="0.2">
      <c r="A903" s="25"/>
      <c r="B903" s="25"/>
      <c r="C903" s="26"/>
      <c r="D903" s="27"/>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row>
    <row r="904" spans="1:38" s="28" customFormat="1" x14ac:dyDescent="0.2">
      <c r="A904" s="25"/>
      <c r="B904" s="25"/>
      <c r="C904" s="26"/>
      <c r="D904" s="27"/>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row>
    <row r="905" spans="1:38" s="28" customFormat="1" x14ac:dyDescent="0.2">
      <c r="A905" s="25"/>
      <c r="B905" s="25"/>
      <c r="C905" s="26"/>
      <c r="D905" s="27"/>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row>
    <row r="906" spans="1:38" s="28" customFormat="1" x14ac:dyDescent="0.2">
      <c r="A906" s="25"/>
      <c r="B906" s="25"/>
      <c r="C906" s="26"/>
      <c r="D906" s="27"/>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row>
    <row r="907" spans="1:38" s="28" customFormat="1" x14ac:dyDescent="0.2">
      <c r="A907" s="25"/>
      <c r="B907" s="25"/>
      <c r="C907" s="26"/>
      <c r="D907" s="27"/>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row>
    <row r="908" spans="1:38" s="28" customFormat="1" x14ac:dyDescent="0.2">
      <c r="A908" s="25"/>
      <c r="B908" s="25"/>
      <c r="C908" s="26"/>
      <c r="D908" s="27"/>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row>
    <row r="909" spans="1:38" s="28" customFormat="1" x14ac:dyDescent="0.2">
      <c r="A909" s="25"/>
      <c r="B909" s="25"/>
      <c r="C909" s="26"/>
      <c r="D909" s="27"/>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row>
    <row r="910" spans="1:38" s="28" customFormat="1" x14ac:dyDescent="0.2">
      <c r="A910" s="25"/>
      <c r="B910" s="25"/>
      <c r="C910" s="26"/>
      <c r="D910" s="27"/>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row>
    <row r="911" spans="1:38" s="28" customFormat="1" x14ac:dyDescent="0.2">
      <c r="A911" s="25"/>
      <c r="B911" s="25"/>
      <c r="C911" s="26"/>
      <c r="D911" s="27"/>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row>
    <row r="912" spans="1:38" s="28" customFormat="1" x14ac:dyDescent="0.2">
      <c r="A912" s="25"/>
      <c r="B912" s="25"/>
      <c r="C912" s="26"/>
      <c r="D912" s="27"/>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row>
    <row r="913" spans="1:38" s="28" customFormat="1" x14ac:dyDescent="0.2">
      <c r="A913" s="25"/>
      <c r="B913" s="25"/>
      <c r="C913" s="26"/>
      <c r="D913" s="27"/>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row>
    <row r="914" spans="1:38" s="28" customFormat="1" x14ac:dyDescent="0.2">
      <c r="A914" s="25"/>
      <c r="B914" s="25"/>
      <c r="C914" s="26"/>
      <c r="D914" s="27"/>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row>
    <row r="915" spans="1:38" s="28" customFormat="1" x14ac:dyDescent="0.2">
      <c r="A915" s="25"/>
      <c r="B915" s="25"/>
      <c r="C915" s="26"/>
      <c r="D915" s="27"/>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row>
    <row r="916" spans="1:38" s="28" customFormat="1" x14ac:dyDescent="0.2">
      <c r="A916" s="25"/>
      <c r="B916" s="25"/>
      <c r="C916" s="26"/>
      <c r="D916" s="27"/>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row>
    <row r="917" spans="1:38" s="28" customFormat="1" x14ac:dyDescent="0.2">
      <c r="A917" s="25"/>
      <c r="B917" s="25"/>
      <c r="C917" s="26"/>
      <c r="D917" s="27"/>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row>
    <row r="918" spans="1:38" s="28" customFormat="1" x14ac:dyDescent="0.2">
      <c r="A918" s="25"/>
      <c r="B918" s="25"/>
      <c r="C918" s="26"/>
      <c r="D918" s="27"/>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row>
    <row r="919" spans="1:38" s="28" customFormat="1" x14ac:dyDescent="0.2">
      <c r="A919" s="25"/>
      <c r="B919" s="25"/>
      <c r="C919" s="26"/>
      <c r="D919" s="27"/>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row>
    <row r="920" spans="1:38" s="28" customFormat="1" x14ac:dyDescent="0.2">
      <c r="A920" s="25"/>
      <c r="B920" s="25"/>
      <c r="C920" s="26"/>
      <c r="D920" s="27"/>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row>
    <row r="921" spans="1:38" s="28" customFormat="1" x14ac:dyDescent="0.2">
      <c r="A921" s="25"/>
      <c r="B921" s="25"/>
      <c r="C921" s="26"/>
      <c r="D921" s="27"/>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row>
    <row r="922" spans="1:38" s="28" customFormat="1" x14ac:dyDescent="0.2">
      <c r="A922" s="25"/>
      <c r="B922" s="25"/>
      <c r="C922" s="26"/>
      <c r="D922" s="27"/>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row>
    <row r="923" spans="1:38" s="28" customFormat="1" x14ac:dyDescent="0.2">
      <c r="A923" s="25"/>
      <c r="B923" s="25"/>
      <c r="C923" s="26"/>
      <c r="D923" s="27"/>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row>
    <row r="924" spans="1:38" s="28" customFormat="1" x14ac:dyDescent="0.2">
      <c r="A924" s="25"/>
      <c r="B924" s="25"/>
      <c r="C924" s="26"/>
      <c r="D924" s="27"/>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row>
    <row r="925" spans="1:38" s="28" customFormat="1" x14ac:dyDescent="0.2">
      <c r="A925" s="25"/>
      <c r="B925" s="25"/>
      <c r="C925" s="26"/>
      <c r="D925" s="27"/>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row>
    <row r="926" spans="1:38" s="28" customFormat="1" x14ac:dyDescent="0.2">
      <c r="A926" s="25"/>
      <c r="B926" s="25"/>
      <c r="C926" s="26"/>
      <c r="D926" s="27"/>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row>
    <row r="927" spans="1:38" s="28" customFormat="1" x14ac:dyDescent="0.2">
      <c r="A927" s="25"/>
      <c r="B927" s="25"/>
      <c r="C927" s="26"/>
      <c r="D927" s="27"/>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row>
    <row r="928" spans="1:38" s="28" customFormat="1" x14ac:dyDescent="0.2">
      <c r="A928" s="25"/>
      <c r="B928" s="25"/>
      <c r="C928" s="26"/>
      <c r="D928" s="27"/>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row>
    <row r="929" spans="1:38" s="28" customFormat="1" x14ac:dyDescent="0.2">
      <c r="A929" s="25"/>
      <c r="B929" s="25"/>
      <c r="C929" s="26"/>
      <c r="D929" s="27"/>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row>
    <row r="930" spans="1:38" s="28" customFormat="1" x14ac:dyDescent="0.2">
      <c r="A930" s="25"/>
      <c r="B930" s="25"/>
      <c r="C930" s="26"/>
      <c r="D930" s="27"/>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row>
    <row r="931" spans="1:38" s="28" customFormat="1" x14ac:dyDescent="0.2">
      <c r="A931" s="25"/>
      <c r="B931" s="25"/>
      <c r="C931" s="26"/>
      <c r="D931" s="27"/>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row>
    <row r="932" spans="1:38" s="28" customFormat="1" x14ac:dyDescent="0.2">
      <c r="A932" s="25"/>
      <c r="B932" s="25"/>
      <c r="C932" s="26"/>
      <c r="D932" s="27"/>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row>
    <row r="933" spans="1:38" s="28" customFormat="1" x14ac:dyDescent="0.2">
      <c r="A933" s="25"/>
      <c r="B933" s="25"/>
      <c r="C933" s="26"/>
      <c r="D933" s="27"/>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row>
    <row r="934" spans="1:38" s="28" customFormat="1" x14ac:dyDescent="0.2">
      <c r="A934" s="25"/>
      <c r="B934" s="25"/>
      <c r="C934" s="26"/>
      <c r="D934" s="27"/>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row>
    <row r="935" spans="1:38" s="28" customFormat="1" x14ac:dyDescent="0.2">
      <c r="A935" s="25"/>
      <c r="B935" s="25"/>
      <c r="C935" s="26"/>
      <c r="D935" s="27"/>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row>
    <row r="936" spans="1:38" s="28" customFormat="1" x14ac:dyDescent="0.2">
      <c r="A936" s="25"/>
      <c r="B936" s="25"/>
      <c r="C936" s="26"/>
      <c r="D936" s="27"/>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row>
    <row r="937" spans="1:38" s="28" customFormat="1" x14ac:dyDescent="0.2">
      <c r="A937" s="25"/>
      <c r="B937" s="25"/>
      <c r="C937" s="26"/>
      <c r="D937" s="27"/>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row>
    <row r="938" spans="1:38" s="28" customFormat="1" x14ac:dyDescent="0.2">
      <c r="A938" s="25"/>
      <c r="B938" s="25"/>
      <c r="C938" s="26"/>
      <c r="D938" s="27"/>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row>
    <row r="939" spans="1:38" s="28" customFormat="1" x14ac:dyDescent="0.2">
      <c r="A939" s="25"/>
      <c r="B939" s="25"/>
      <c r="C939" s="26"/>
      <c r="D939" s="27"/>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row>
    <row r="940" spans="1:38" s="28" customFormat="1" x14ac:dyDescent="0.2">
      <c r="A940" s="25"/>
      <c r="B940" s="25"/>
      <c r="C940" s="26"/>
      <c r="D940" s="27"/>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row>
    <row r="941" spans="1:38" s="28" customFormat="1" x14ac:dyDescent="0.2">
      <c r="A941" s="25"/>
      <c r="B941" s="25"/>
      <c r="C941" s="26"/>
      <c r="D941" s="27"/>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row>
    <row r="942" spans="1:38" s="28" customFormat="1" x14ac:dyDescent="0.2">
      <c r="A942" s="25"/>
      <c r="B942" s="25"/>
      <c r="C942" s="26"/>
      <c r="D942" s="27"/>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row>
    <row r="943" spans="1:38" s="28" customFormat="1" x14ac:dyDescent="0.2">
      <c r="A943" s="25"/>
      <c r="B943" s="25"/>
      <c r="C943" s="26"/>
      <c r="D943" s="27"/>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row>
    <row r="944" spans="1:38" s="28" customFormat="1" x14ac:dyDescent="0.2">
      <c r="A944" s="25"/>
      <c r="B944" s="25"/>
      <c r="C944" s="26"/>
      <c r="D944" s="27"/>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row>
    <row r="945" spans="1:38" s="28" customFormat="1" x14ac:dyDescent="0.2">
      <c r="A945" s="25"/>
      <c r="B945" s="25"/>
      <c r="C945" s="26"/>
      <c r="D945" s="27"/>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row>
    <row r="946" spans="1:38" s="28" customFormat="1" x14ac:dyDescent="0.2">
      <c r="A946" s="25"/>
      <c r="B946" s="25"/>
      <c r="C946" s="26"/>
      <c r="D946" s="27"/>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row>
    <row r="947" spans="1:38" s="28" customFormat="1" x14ac:dyDescent="0.2">
      <c r="A947" s="25"/>
      <c r="B947" s="25"/>
      <c r="C947" s="26"/>
      <c r="D947" s="27"/>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row>
    <row r="948" spans="1:38" s="28" customFormat="1" x14ac:dyDescent="0.2">
      <c r="A948" s="25"/>
      <c r="B948" s="25"/>
      <c r="C948" s="26"/>
      <c r="D948" s="27"/>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row>
    <row r="949" spans="1:38" s="28" customFormat="1" x14ac:dyDescent="0.2">
      <c r="A949" s="25"/>
      <c r="B949" s="25"/>
      <c r="C949" s="26"/>
      <c r="D949" s="27"/>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row>
    <row r="950" spans="1:38" s="28" customFormat="1" x14ac:dyDescent="0.2">
      <c r="A950" s="25"/>
      <c r="B950" s="25"/>
      <c r="C950" s="26"/>
      <c r="D950" s="27"/>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row>
    <row r="951" spans="1:38" s="28" customFormat="1" x14ac:dyDescent="0.2">
      <c r="A951" s="25"/>
      <c r="B951" s="25"/>
      <c r="C951" s="26"/>
      <c r="D951" s="27"/>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row>
    <row r="952" spans="1:38" s="28" customFormat="1" x14ac:dyDescent="0.2">
      <c r="A952" s="25"/>
      <c r="B952" s="25"/>
      <c r="C952" s="26"/>
      <c r="D952" s="27"/>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row>
    <row r="953" spans="1:38" s="28" customFormat="1" x14ac:dyDescent="0.2">
      <c r="A953" s="25"/>
      <c r="B953" s="25"/>
      <c r="C953" s="26"/>
      <c r="D953" s="27"/>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row>
    <row r="954" spans="1:38" s="28" customFormat="1" x14ac:dyDescent="0.2">
      <c r="A954" s="25"/>
      <c r="B954" s="25"/>
      <c r="C954" s="26"/>
      <c r="D954" s="27"/>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row>
    <row r="955" spans="1:38" s="28" customFormat="1" x14ac:dyDescent="0.2">
      <c r="A955" s="25"/>
      <c r="B955" s="25"/>
      <c r="C955" s="26"/>
      <c r="D955" s="27"/>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row>
    <row r="956" spans="1:38" s="28" customFormat="1" x14ac:dyDescent="0.2">
      <c r="A956" s="25"/>
      <c r="B956" s="25"/>
      <c r="C956" s="26"/>
      <c r="D956" s="27"/>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row>
    <row r="957" spans="1:38" s="28" customFormat="1" x14ac:dyDescent="0.2">
      <c r="A957" s="25"/>
      <c r="B957" s="25"/>
      <c r="C957" s="26"/>
      <c r="D957" s="27"/>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row>
    <row r="958" spans="1:38" s="28" customFormat="1" x14ac:dyDescent="0.2">
      <c r="A958" s="25"/>
      <c r="B958" s="25"/>
      <c r="C958" s="26"/>
      <c r="D958" s="27"/>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row>
    <row r="959" spans="1:38" s="28" customFormat="1" x14ac:dyDescent="0.2">
      <c r="A959" s="25"/>
      <c r="B959" s="25"/>
      <c r="C959" s="26"/>
      <c r="D959" s="27"/>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row>
    <row r="960" spans="1:38" s="28" customFormat="1" x14ac:dyDescent="0.2">
      <c r="A960" s="25"/>
      <c r="B960" s="25"/>
      <c r="C960" s="26"/>
      <c r="D960" s="27"/>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row>
    <row r="961" spans="1:38" s="28" customFormat="1" x14ac:dyDescent="0.2">
      <c r="A961" s="25"/>
      <c r="B961" s="25"/>
      <c r="C961" s="26"/>
      <c r="D961" s="27"/>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row>
    <row r="962" spans="1:38" s="28" customFormat="1" x14ac:dyDescent="0.2">
      <c r="A962" s="25"/>
      <c r="B962" s="25"/>
      <c r="C962" s="26"/>
      <c r="D962" s="27"/>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row>
    <row r="963" spans="1:38" s="28" customFormat="1" x14ac:dyDescent="0.2">
      <c r="A963" s="25"/>
      <c r="B963" s="25"/>
      <c r="C963" s="26"/>
      <c r="D963" s="27"/>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row>
    <row r="964" spans="1:38" s="28" customFormat="1" x14ac:dyDescent="0.2">
      <c r="A964" s="25"/>
      <c r="B964" s="25"/>
      <c r="C964" s="26"/>
      <c r="D964" s="27"/>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row>
    <row r="965" spans="1:38" s="28" customFormat="1" x14ac:dyDescent="0.2">
      <c r="A965" s="25"/>
      <c r="B965" s="25"/>
      <c r="C965" s="26"/>
      <c r="D965" s="27"/>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row>
    <row r="966" spans="1:38" s="28" customFormat="1" x14ac:dyDescent="0.2">
      <c r="A966" s="25"/>
      <c r="B966" s="25"/>
      <c r="C966" s="26"/>
      <c r="D966" s="27"/>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row>
    <row r="967" spans="1:38" s="28" customFormat="1" x14ac:dyDescent="0.2">
      <c r="A967" s="25"/>
      <c r="B967" s="25"/>
      <c r="C967" s="26"/>
      <c r="D967" s="27"/>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row>
    <row r="968" spans="1:38" s="28" customFormat="1" x14ac:dyDescent="0.2">
      <c r="A968" s="25"/>
      <c r="B968" s="25"/>
      <c r="C968" s="26"/>
      <c r="D968" s="27"/>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row>
    <row r="969" spans="1:38" s="28" customFormat="1" x14ac:dyDescent="0.2">
      <c r="A969" s="25"/>
      <c r="B969" s="25"/>
      <c r="C969" s="26"/>
      <c r="D969" s="27"/>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row>
    <row r="970" spans="1:38" s="28" customFormat="1" x14ac:dyDescent="0.2">
      <c r="A970" s="25"/>
      <c r="B970" s="25"/>
      <c r="C970" s="26"/>
      <c r="D970" s="27"/>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row>
    <row r="971" spans="1:38" s="28" customFormat="1" x14ac:dyDescent="0.2">
      <c r="A971" s="25"/>
      <c r="B971" s="25"/>
      <c r="C971" s="26"/>
      <c r="D971" s="27"/>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row>
    <row r="972" spans="1:38" s="28" customFormat="1" x14ac:dyDescent="0.2">
      <c r="A972" s="25"/>
      <c r="B972" s="25"/>
      <c r="C972" s="26"/>
      <c r="D972" s="27"/>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row>
    <row r="973" spans="1:38" s="28" customFormat="1" x14ac:dyDescent="0.2">
      <c r="A973" s="25"/>
      <c r="B973" s="25"/>
      <c r="C973" s="26"/>
      <c r="D973" s="27"/>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row>
    <row r="974" spans="1:38" s="28" customFormat="1" x14ac:dyDescent="0.2">
      <c r="A974" s="25"/>
      <c r="B974" s="25"/>
      <c r="C974" s="26"/>
      <c r="D974" s="27"/>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row>
    <row r="975" spans="1:38" s="28" customFormat="1" x14ac:dyDescent="0.2">
      <c r="A975" s="25"/>
      <c r="B975" s="25"/>
      <c r="C975" s="26"/>
      <c r="D975" s="27"/>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row>
    <row r="976" spans="1:38" s="28" customFormat="1" x14ac:dyDescent="0.2">
      <c r="A976" s="25"/>
      <c r="B976" s="25"/>
      <c r="C976" s="26"/>
      <c r="D976" s="27"/>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row>
    <row r="977" spans="1:38" s="28" customFormat="1" x14ac:dyDescent="0.2">
      <c r="A977" s="25"/>
      <c r="B977" s="25"/>
      <c r="C977" s="26"/>
      <c r="D977" s="27"/>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row>
    <row r="978" spans="1:38" s="28" customFormat="1" x14ac:dyDescent="0.2">
      <c r="A978" s="25"/>
      <c r="B978" s="25"/>
      <c r="C978" s="26"/>
      <c r="D978" s="27"/>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row>
    <row r="979" spans="1:38" s="28" customFormat="1" x14ac:dyDescent="0.2">
      <c r="A979" s="25"/>
      <c r="B979" s="25"/>
      <c r="C979" s="26"/>
      <c r="D979" s="27"/>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row>
    <row r="980" spans="1:38" s="28" customFormat="1" x14ac:dyDescent="0.2">
      <c r="A980" s="25"/>
      <c r="B980" s="25"/>
      <c r="C980" s="26"/>
      <c r="D980" s="27"/>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row>
    <row r="981" spans="1:38" s="28" customFormat="1" x14ac:dyDescent="0.2">
      <c r="A981" s="25"/>
      <c r="B981" s="25"/>
      <c r="C981" s="26"/>
      <c r="D981" s="27"/>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row>
    <row r="982" spans="1:38" s="28" customFormat="1" x14ac:dyDescent="0.2">
      <c r="A982" s="25"/>
      <c r="B982" s="25"/>
      <c r="C982" s="26"/>
      <c r="D982" s="27"/>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row>
    <row r="983" spans="1:38" s="28" customFormat="1" x14ac:dyDescent="0.2">
      <c r="A983" s="25"/>
      <c r="B983" s="25"/>
      <c r="C983" s="26"/>
      <c r="D983" s="27"/>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row>
    <row r="984" spans="1:38" s="28" customFormat="1" x14ac:dyDescent="0.2">
      <c r="A984" s="25"/>
      <c r="B984" s="25"/>
      <c r="C984" s="26"/>
      <c r="D984" s="27"/>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row>
    <row r="985" spans="1:38" s="28" customFormat="1" x14ac:dyDescent="0.2">
      <c r="A985" s="25"/>
      <c r="B985" s="25"/>
      <c r="C985" s="26"/>
      <c r="D985" s="27"/>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row>
    <row r="986" spans="1:38" s="28" customFormat="1" x14ac:dyDescent="0.2">
      <c r="A986" s="25"/>
      <c r="B986" s="25"/>
      <c r="C986" s="26"/>
      <c r="D986" s="27"/>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row>
    <row r="987" spans="1:38" s="28" customFormat="1" x14ac:dyDescent="0.2">
      <c r="A987" s="25"/>
      <c r="B987" s="25"/>
      <c r="C987" s="26"/>
      <c r="D987" s="27"/>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row>
    <row r="988" spans="1:38" s="28" customFormat="1" x14ac:dyDescent="0.2">
      <c r="A988" s="25"/>
      <c r="B988" s="25"/>
      <c r="C988" s="26"/>
      <c r="D988" s="27"/>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row>
    <row r="989" spans="1:38" s="28" customFormat="1" x14ac:dyDescent="0.2">
      <c r="A989" s="25"/>
      <c r="B989" s="25"/>
      <c r="C989" s="26"/>
      <c r="D989" s="27"/>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row>
    <row r="990" spans="1:38" s="28" customFormat="1" x14ac:dyDescent="0.2">
      <c r="A990" s="25"/>
      <c r="B990" s="25"/>
      <c r="C990" s="26"/>
      <c r="D990" s="27"/>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row>
    <row r="991" spans="1:38" s="28" customFormat="1" x14ac:dyDescent="0.2">
      <c r="A991" s="25"/>
      <c r="B991" s="25"/>
      <c r="C991" s="26"/>
      <c r="D991" s="27"/>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row>
    <row r="992" spans="1:38" s="28" customFormat="1" x14ac:dyDescent="0.2">
      <c r="A992" s="25"/>
      <c r="B992" s="25"/>
      <c r="C992" s="26"/>
      <c r="D992" s="27"/>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row>
    <row r="993" spans="1:38" s="28" customFormat="1" x14ac:dyDescent="0.2">
      <c r="A993" s="25"/>
      <c r="B993" s="25"/>
      <c r="C993" s="26"/>
      <c r="D993" s="27"/>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row>
    <row r="994" spans="1:38" s="28" customFormat="1" x14ac:dyDescent="0.2">
      <c r="A994" s="25"/>
      <c r="B994" s="25"/>
      <c r="C994" s="26"/>
      <c r="D994" s="27"/>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row>
    <row r="995" spans="1:38" s="28" customFormat="1" x14ac:dyDescent="0.2">
      <c r="A995" s="25"/>
      <c r="B995" s="25"/>
      <c r="C995" s="26"/>
      <c r="D995" s="27"/>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row>
    <row r="996" spans="1:38" s="28" customFormat="1" x14ac:dyDescent="0.2">
      <c r="A996" s="25"/>
      <c r="B996" s="25"/>
      <c r="C996" s="26"/>
      <c r="D996" s="27"/>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row>
    <row r="997" spans="1:38" s="28" customFormat="1" x14ac:dyDescent="0.2">
      <c r="A997" s="25"/>
      <c r="B997" s="25"/>
      <c r="C997" s="26"/>
      <c r="D997" s="27"/>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row>
    <row r="998" spans="1:38" s="28" customFormat="1" x14ac:dyDescent="0.2">
      <c r="A998" s="25"/>
      <c r="B998" s="25"/>
      <c r="C998" s="26"/>
      <c r="D998" s="27"/>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row>
    <row r="999" spans="1:38" s="28" customFormat="1" x14ac:dyDescent="0.2">
      <c r="A999" s="25"/>
      <c r="B999" s="25"/>
      <c r="C999" s="26"/>
      <c r="D999" s="27"/>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row>
    <row r="1000" spans="1:38" s="28" customFormat="1" x14ac:dyDescent="0.2">
      <c r="A1000" s="25"/>
      <c r="B1000" s="25"/>
      <c r="C1000" s="26"/>
      <c r="D1000" s="27"/>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row>
    <row r="1001" spans="1:38" s="28" customFormat="1" x14ac:dyDescent="0.2">
      <c r="A1001" s="25"/>
      <c r="B1001" s="25"/>
      <c r="C1001" s="26"/>
      <c r="D1001" s="27"/>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row>
    <row r="1002" spans="1:38" s="28" customFormat="1" x14ac:dyDescent="0.2">
      <c r="A1002" s="25"/>
      <c r="B1002" s="25"/>
      <c r="C1002" s="26"/>
      <c r="D1002" s="27"/>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row>
    <row r="1003" spans="1:38" s="28" customFormat="1" x14ac:dyDescent="0.2">
      <c r="A1003" s="25"/>
      <c r="B1003" s="25"/>
      <c r="C1003" s="26"/>
      <c r="D1003" s="27"/>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row>
    <row r="1004" spans="1:38" s="28" customFormat="1" x14ac:dyDescent="0.2">
      <c r="A1004" s="25"/>
      <c r="B1004" s="25"/>
      <c r="C1004" s="26"/>
      <c r="D1004" s="27"/>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row>
    <row r="1005" spans="1:38" s="28" customFormat="1" x14ac:dyDescent="0.2">
      <c r="A1005" s="25"/>
      <c r="B1005" s="25"/>
      <c r="C1005" s="26"/>
      <c r="D1005" s="27"/>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row>
    <row r="1006" spans="1:38" s="28" customFormat="1" x14ac:dyDescent="0.2">
      <c r="A1006" s="25"/>
      <c r="B1006" s="25"/>
      <c r="C1006" s="26"/>
      <c r="D1006" s="27"/>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row>
    <row r="1007" spans="1:38" s="28" customFormat="1" x14ac:dyDescent="0.2">
      <c r="A1007" s="25"/>
      <c r="B1007" s="25"/>
      <c r="C1007" s="26"/>
      <c r="D1007" s="27"/>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row>
    <row r="1008" spans="1:38" s="28" customFormat="1" x14ac:dyDescent="0.2">
      <c r="A1008" s="25"/>
      <c r="B1008" s="25"/>
      <c r="C1008" s="26"/>
      <c r="D1008" s="27"/>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row>
    <row r="1009" spans="1:38" s="28" customFormat="1" x14ac:dyDescent="0.2">
      <c r="A1009" s="25"/>
      <c r="B1009" s="25"/>
      <c r="C1009" s="26"/>
      <c r="D1009" s="27"/>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row>
    <row r="1010" spans="1:38" s="28" customFormat="1" x14ac:dyDescent="0.2">
      <c r="A1010" s="25"/>
      <c r="B1010" s="25"/>
      <c r="C1010" s="26"/>
      <c r="D1010" s="27"/>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row>
    <row r="1011" spans="1:38" s="28" customFormat="1" x14ac:dyDescent="0.2">
      <c r="A1011" s="25"/>
      <c r="B1011" s="25"/>
      <c r="C1011" s="26"/>
      <c r="D1011" s="27"/>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AE1011" s="23"/>
      <c r="AF1011" s="23"/>
      <c r="AG1011" s="23"/>
      <c r="AH1011" s="23"/>
      <c r="AI1011" s="23"/>
      <c r="AJ1011" s="23"/>
      <c r="AK1011" s="23"/>
      <c r="AL1011" s="23"/>
    </row>
    <row r="1012" spans="1:38" s="28" customFormat="1" x14ac:dyDescent="0.2">
      <c r="A1012" s="25"/>
      <c r="B1012" s="25"/>
      <c r="C1012" s="26"/>
      <c r="D1012" s="27"/>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AE1012" s="23"/>
      <c r="AF1012" s="23"/>
      <c r="AG1012" s="23"/>
      <c r="AH1012" s="23"/>
      <c r="AI1012" s="23"/>
      <c r="AJ1012" s="23"/>
      <c r="AK1012" s="23"/>
      <c r="AL1012" s="23"/>
    </row>
    <row r="1013" spans="1:38" s="28" customFormat="1" x14ac:dyDescent="0.2">
      <c r="A1013" s="25"/>
      <c r="B1013" s="25"/>
      <c r="C1013" s="26"/>
      <c r="D1013" s="27"/>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AE1013" s="23"/>
      <c r="AF1013" s="23"/>
      <c r="AG1013" s="23"/>
      <c r="AH1013" s="23"/>
      <c r="AI1013" s="23"/>
      <c r="AJ1013" s="23"/>
      <c r="AK1013" s="23"/>
      <c r="AL1013" s="23"/>
    </row>
    <row r="1014" spans="1:38" s="28" customFormat="1" x14ac:dyDescent="0.2">
      <c r="A1014" s="25"/>
      <c r="B1014" s="25"/>
      <c r="C1014" s="26"/>
      <c r="D1014" s="27"/>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AE1014" s="23"/>
      <c r="AF1014" s="23"/>
      <c r="AG1014" s="23"/>
      <c r="AH1014" s="23"/>
      <c r="AI1014" s="23"/>
      <c r="AJ1014" s="23"/>
      <c r="AK1014" s="23"/>
      <c r="AL1014" s="23"/>
    </row>
    <row r="1015" spans="1:38" s="28" customFormat="1" x14ac:dyDescent="0.2">
      <c r="A1015" s="25"/>
      <c r="B1015" s="25"/>
      <c r="C1015" s="26"/>
      <c r="D1015" s="27"/>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AE1015" s="23"/>
      <c r="AF1015" s="23"/>
      <c r="AG1015" s="23"/>
      <c r="AH1015" s="23"/>
      <c r="AI1015" s="23"/>
      <c r="AJ1015" s="23"/>
      <c r="AK1015" s="23"/>
      <c r="AL1015" s="23"/>
    </row>
    <row r="1016" spans="1:38" s="28" customFormat="1" x14ac:dyDescent="0.2">
      <c r="A1016" s="25"/>
      <c r="B1016" s="25"/>
      <c r="C1016" s="26"/>
      <c r="D1016" s="27"/>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AE1016" s="23"/>
      <c r="AF1016" s="23"/>
      <c r="AG1016" s="23"/>
      <c r="AH1016" s="23"/>
      <c r="AI1016" s="23"/>
      <c r="AJ1016" s="23"/>
      <c r="AK1016" s="23"/>
      <c r="AL1016" s="23"/>
    </row>
    <row r="1017" spans="1:38" s="28" customFormat="1" x14ac:dyDescent="0.2">
      <c r="A1017" s="25"/>
      <c r="B1017" s="25"/>
      <c r="C1017" s="26"/>
      <c r="D1017" s="27"/>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AE1017" s="23"/>
      <c r="AF1017" s="23"/>
      <c r="AG1017" s="23"/>
      <c r="AH1017" s="23"/>
      <c r="AI1017" s="23"/>
      <c r="AJ1017" s="23"/>
      <c r="AK1017" s="23"/>
      <c r="AL1017" s="23"/>
    </row>
    <row r="1018" spans="1:38" s="28" customFormat="1" x14ac:dyDescent="0.2">
      <c r="A1018" s="25"/>
      <c r="B1018" s="25"/>
      <c r="C1018" s="26"/>
      <c r="D1018" s="27"/>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AE1018" s="23"/>
      <c r="AF1018" s="23"/>
      <c r="AG1018" s="23"/>
      <c r="AH1018" s="23"/>
      <c r="AI1018" s="23"/>
      <c r="AJ1018" s="23"/>
      <c r="AK1018" s="23"/>
      <c r="AL1018" s="23"/>
    </row>
    <row r="1019" spans="1:38" s="28" customFormat="1" x14ac:dyDescent="0.2">
      <c r="A1019" s="25"/>
      <c r="B1019" s="25"/>
      <c r="C1019" s="26"/>
      <c r="D1019" s="27"/>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AE1019" s="23"/>
      <c r="AF1019" s="23"/>
      <c r="AG1019" s="23"/>
      <c r="AH1019" s="23"/>
      <c r="AI1019" s="23"/>
      <c r="AJ1019" s="23"/>
      <c r="AK1019" s="23"/>
      <c r="AL1019" s="23"/>
    </row>
    <row r="1020" spans="1:38" s="28" customFormat="1" x14ac:dyDescent="0.2">
      <c r="A1020" s="25"/>
      <c r="B1020" s="25"/>
      <c r="C1020" s="26"/>
      <c r="D1020" s="27"/>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AE1020" s="23"/>
      <c r="AF1020" s="23"/>
      <c r="AG1020" s="23"/>
      <c r="AH1020" s="23"/>
      <c r="AI1020" s="23"/>
      <c r="AJ1020" s="23"/>
      <c r="AK1020" s="23"/>
      <c r="AL1020" s="23"/>
    </row>
    <row r="1021" spans="1:38" s="28" customFormat="1" x14ac:dyDescent="0.2">
      <c r="A1021" s="25"/>
      <c r="B1021" s="25"/>
      <c r="C1021" s="26"/>
      <c r="D1021" s="27"/>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AE1021" s="23"/>
      <c r="AF1021" s="23"/>
      <c r="AG1021" s="23"/>
      <c r="AH1021" s="23"/>
      <c r="AI1021" s="23"/>
      <c r="AJ1021" s="23"/>
      <c r="AK1021" s="23"/>
      <c r="AL1021" s="23"/>
    </row>
    <row r="1022" spans="1:38" s="28" customFormat="1" x14ac:dyDescent="0.2">
      <c r="A1022" s="25"/>
      <c r="B1022" s="25"/>
      <c r="C1022" s="26"/>
      <c r="D1022" s="27"/>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AE1022" s="23"/>
      <c r="AF1022" s="23"/>
      <c r="AG1022" s="23"/>
      <c r="AH1022" s="23"/>
      <c r="AI1022" s="23"/>
      <c r="AJ1022" s="23"/>
      <c r="AK1022" s="23"/>
      <c r="AL1022" s="23"/>
    </row>
    <row r="1023" spans="1:38" s="28" customFormat="1" x14ac:dyDescent="0.2">
      <c r="A1023" s="25"/>
      <c r="B1023" s="25"/>
      <c r="C1023" s="26"/>
      <c r="D1023" s="27"/>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AE1023" s="23"/>
      <c r="AF1023" s="23"/>
      <c r="AG1023" s="23"/>
      <c r="AH1023" s="23"/>
      <c r="AI1023" s="23"/>
      <c r="AJ1023" s="23"/>
      <c r="AK1023" s="23"/>
      <c r="AL1023" s="23"/>
    </row>
    <row r="1024" spans="1:38" s="28" customFormat="1" x14ac:dyDescent="0.2">
      <c r="A1024" s="25"/>
      <c r="B1024" s="25"/>
      <c r="C1024" s="26"/>
      <c r="D1024" s="27"/>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AE1024" s="23"/>
      <c r="AF1024" s="23"/>
      <c r="AG1024" s="23"/>
      <c r="AH1024" s="23"/>
      <c r="AI1024" s="23"/>
      <c r="AJ1024" s="23"/>
      <c r="AK1024" s="23"/>
      <c r="AL1024" s="23"/>
    </row>
    <row r="1025" spans="1:38" s="28" customFormat="1" x14ac:dyDescent="0.2">
      <c r="A1025" s="25"/>
      <c r="B1025" s="25"/>
      <c r="C1025" s="26"/>
      <c r="D1025" s="27"/>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AE1025" s="23"/>
      <c r="AF1025" s="23"/>
      <c r="AG1025" s="23"/>
      <c r="AH1025" s="23"/>
      <c r="AI1025" s="23"/>
      <c r="AJ1025" s="23"/>
      <c r="AK1025" s="23"/>
      <c r="AL1025" s="23"/>
    </row>
    <row r="1026" spans="1:38" s="28" customFormat="1" x14ac:dyDescent="0.2">
      <c r="A1026" s="25"/>
      <c r="B1026" s="25"/>
      <c r="C1026" s="26"/>
      <c r="D1026" s="27"/>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AE1026" s="23"/>
      <c r="AF1026" s="23"/>
      <c r="AG1026" s="23"/>
      <c r="AH1026" s="23"/>
      <c r="AI1026" s="23"/>
      <c r="AJ1026" s="23"/>
      <c r="AK1026" s="23"/>
      <c r="AL1026" s="23"/>
    </row>
    <row r="1027" spans="1:38" s="28" customFormat="1" x14ac:dyDescent="0.2">
      <c r="A1027" s="25"/>
      <c r="B1027" s="25"/>
      <c r="C1027" s="26"/>
      <c r="D1027" s="27"/>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row>
    <row r="1028" spans="1:38" s="28" customFormat="1" x14ac:dyDescent="0.2">
      <c r="A1028" s="25"/>
      <c r="B1028" s="25"/>
      <c r="C1028" s="26"/>
      <c r="D1028" s="27"/>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row>
    <row r="1029" spans="1:38" s="28" customFormat="1" x14ac:dyDescent="0.2">
      <c r="A1029" s="25"/>
      <c r="B1029" s="25"/>
      <c r="C1029" s="26"/>
      <c r="D1029" s="27"/>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row>
    <row r="1030" spans="1:38" s="28" customFormat="1" x14ac:dyDescent="0.2">
      <c r="A1030" s="25"/>
      <c r="B1030" s="25"/>
      <c r="C1030" s="26"/>
      <c r="D1030" s="27"/>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row>
    <row r="1031" spans="1:38" s="28" customFormat="1" x14ac:dyDescent="0.2">
      <c r="A1031" s="25"/>
      <c r="B1031" s="25"/>
      <c r="C1031" s="26"/>
      <c r="D1031" s="27"/>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row>
    <row r="1032" spans="1:38" s="28" customFormat="1" x14ac:dyDescent="0.2">
      <c r="A1032" s="25"/>
      <c r="B1032" s="25"/>
      <c r="C1032" s="26"/>
      <c r="D1032" s="27"/>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row>
    <row r="1033" spans="1:38" s="28" customFormat="1" x14ac:dyDescent="0.2">
      <c r="A1033" s="25"/>
      <c r="B1033" s="25"/>
      <c r="C1033" s="26"/>
      <c r="D1033" s="27"/>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row>
    <row r="1034" spans="1:38" s="28" customFormat="1" x14ac:dyDescent="0.2">
      <c r="A1034" s="25"/>
      <c r="B1034" s="25"/>
      <c r="C1034" s="26"/>
      <c r="D1034" s="27"/>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row>
    <row r="1035" spans="1:38" s="28" customFormat="1" x14ac:dyDescent="0.2">
      <c r="A1035" s="25"/>
      <c r="B1035" s="25"/>
      <c r="C1035" s="26"/>
      <c r="D1035" s="27"/>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row>
    <row r="1036" spans="1:38" s="28" customFormat="1" x14ac:dyDescent="0.2">
      <c r="A1036" s="25"/>
      <c r="B1036" s="25"/>
      <c r="C1036" s="26"/>
      <c r="D1036" s="27"/>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row>
    <row r="1037" spans="1:38" s="28" customFormat="1" x14ac:dyDescent="0.2">
      <c r="A1037" s="25"/>
      <c r="B1037" s="25"/>
      <c r="C1037" s="26"/>
      <c r="D1037" s="27"/>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23"/>
      <c r="AL1037" s="23"/>
    </row>
    <row r="1038" spans="1:38" s="28" customFormat="1" x14ac:dyDescent="0.2">
      <c r="A1038" s="25"/>
      <c r="B1038" s="25"/>
      <c r="C1038" s="26"/>
      <c r="D1038" s="27"/>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23"/>
      <c r="AL1038" s="23"/>
    </row>
    <row r="1039" spans="1:38" s="28" customFormat="1" x14ac:dyDescent="0.2">
      <c r="A1039" s="25"/>
      <c r="B1039" s="25"/>
      <c r="C1039" s="26"/>
      <c r="D1039" s="27"/>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23"/>
      <c r="AL1039" s="23"/>
    </row>
    <row r="1040" spans="1:38" s="28" customFormat="1" x14ac:dyDescent="0.2">
      <c r="A1040" s="25"/>
      <c r="B1040" s="25"/>
      <c r="C1040" s="26"/>
      <c r="D1040" s="27"/>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23"/>
      <c r="AL1040" s="23"/>
    </row>
    <row r="1041" spans="1:38" s="28" customFormat="1" x14ac:dyDescent="0.2">
      <c r="A1041" s="25"/>
      <c r="B1041" s="25"/>
      <c r="C1041" s="26"/>
      <c r="D1041" s="27"/>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23"/>
      <c r="AL1041" s="23"/>
    </row>
    <row r="1042" spans="1:38" s="28" customFormat="1" x14ac:dyDescent="0.2">
      <c r="A1042" s="25"/>
      <c r="B1042" s="25"/>
      <c r="C1042" s="26"/>
      <c r="D1042" s="27"/>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23"/>
      <c r="AL1042" s="23"/>
    </row>
    <row r="1043" spans="1:38" s="28" customFormat="1" x14ac:dyDescent="0.2">
      <c r="A1043" s="25"/>
      <c r="B1043" s="25"/>
      <c r="C1043" s="26"/>
      <c r="D1043" s="27"/>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row>
    <row r="1044" spans="1:38" s="28" customFormat="1" x14ac:dyDescent="0.2">
      <c r="A1044" s="25"/>
      <c r="B1044" s="25"/>
      <c r="C1044" s="26"/>
      <c r="D1044" s="27"/>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row>
    <row r="1045" spans="1:38" s="28" customFormat="1" x14ac:dyDescent="0.2">
      <c r="A1045" s="25"/>
      <c r="B1045" s="25"/>
      <c r="C1045" s="26"/>
      <c r="D1045" s="27"/>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23"/>
      <c r="AL1045" s="23"/>
    </row>
    <row r="1046" spans="1:38" s="28" customFormat="1" x14ac:dyDescent="0.2">
      <c r="A1046" s="25"/>
      <c r="B1046" s="25"/>
      <c r="C1046" s="26"/>
      <c r="D1046" s="27"/>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23"/>
      <c r="AL1046" s="23"/>
    </row>
    <row r="1047" spans="1:38" s="28" customFormat="1" x14ac:dyDescent="0.2">
      <c r="A1047" s="25"/>
      <c r="B1047" s="25"/>
      <c r="C1047" s="26"/>
      <c r="D1047" s="27"/>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23"/>
      <c r="AL1047" s="23"/>
    </row>
    <row r="1048" spans="1:38" s="28" customFormat="1" x14ac:dyDescent="0.2">
      <c r="A1048" s="25"/>
      <c r="B1048" s="25"/>
      <c r="C1048" s="26"/>
      <c r="D1048" s="27"/>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row>
    <row r="1049" spans="1:38" s="28" customFormat="1" x14ac:dyDescent="0.2">
      <c r="A1049" s="25"/>
      <c r="B1049" s="25"/>
      <c r="C1049" s="26"/>
      <c r="D1049" s="27"/>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23"/>
      <c r="AL1049" s="23"/>
    </row>
    <row r="1050" spans="1:38" s="28" customFormat="1" x14ac:dyDescent="0.2">
      <c r="A1050" s="25"/>
      <c r="B1050" s="25"/>
      <c r="C1050" s="26"/>
      <c r="D1050" s="27"/>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23"/>
      <c r="AL1050" s="23"/>
    </row>
    <row r="1051" spans="1:38" s="28" customFormat="1" x14ac:dyDescent="0.2">
      <c r="A1051" s="25"/>
      <c r="B1051" s="25"/>
      <c r="C1051" s="26"/>
      <c r="D1051" s="27"/>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23"/>
      <c r="AL1051" s="23"/>
    </row>
    <row r="1052" spans="1:38" s="28" customFormat="1" x14ac:dyDescent="0.2">
      <c r="A1052" s="25"/>
      <c r="B1052" s="25"/>
      <c r="C1052" s="26"/>
      <c r="D1052" s="27"/>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23"/>
      <c r="AL1052" s="23"/>
    </row>
    <row r="1053" spans="1:38" s="28" customFormat="1" x14ac:dyDescent="0.2">
      <c r="A1053" s="25"/>
      <c r="B1053" s="25"/>
      <c r="C1053" s="26"/>
      <c r="D1053" s="27"/>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23"/>
      <c r="AL1053" s="23"/>
    </row>
    <row r="1054" spans="1:38" s="28" customFormat="1" x14ac:dyDescent="0.2">
      <c r="A1054" s="25"/>
      <c r="B1054" s="25"/>
      <c r="C1054" s="26"/>
      <c r="D1054" s="27"/>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23"/>
      <c r="AL1054" s="23"/>
    </row>
    <row r="1055" spans="1:38" s="28" customFormat="1" x14ac:dyDescent="0.2">
      <c r="A1055" s="25"/>
      <c r="B1055" s="25"/>
      <c r="C1055" s="26"/>
      <c r="D1055" s="27"/>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23"/>
      <c r="AL1055" s="23"/>
    </row>
    <row r="1056" spans="1:38" s="28" customFormat="1" x14ac:dyDescent="0.2">
      <c r="A1056" s="25"/>
      <c r="B1056" s="25"/>
      <c r="C1056" s="26"/>
      <c r="D1056" s="27"/>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23"/>
      <c r="AL1056" s="23"/>
    </row>
    <row r="1057" spans="1:38" s="28" customFormat="1" x14ac:dyDescent="0.2">
      <c r="A1057" s="25"/>
      <c r="B1057" s="25"/>
      <c r="C1057" s="26"/>
      <c r="D1057" s="27"/>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23"/>
      <c r="AL1057" s="23"/>
    </row>
    <row r="1058" spans="1:38" s="28" customFormat="1" x14ac:dyDescent="0.2">
      <c r="A1058" s="25"/>
      <c r="B1058" s="25"/>
      <c r="C1058" s="26"/>
      <c r="D1058" s="27"/>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23"/>
      <c r="AL1058" s="23"/>
    </row>
    <row r="1059" spans="1:38" s="28" customFormat="1" x14ac:dyDescent="0.2">
      <c r="A1059" s="25"/>
      <c r="B1059" s="25"/>
      <c r="C1059" s="26"/>
      <c r="D1059" s="27"/>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23"/>
      <c r="AL1059" s="23"/>
    </row>
    <row r="1060" spans="1:38" s="28" customFormat="1" x14ac:dyDescent="0.2">
      <c r="A1060" s="25"/>
      <c r="B1060" s="25"/>
      <c r="C1060" s="26"/>
      <c r="D1060" s="27"/>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23"/>
      <c r="AL1060" s="23"/>
    </row>
    <row r="1061" spans="1:38" s="28" customFormat="1" x14ac:dyDescent="0.2">
      <c r="A1061" s="25"/>
      <c r="B1061" s="25"/>
      <c r="C1061" s="26"/>
      <c r="D1061" s="27"/>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row>
    <row r="1062" spans="1:38" s="28" customFormat="1" x14ac:dyDescent="0.2">
      <c r="A1062" s="25"/>
      <c r="B1062" s="25"/>
      <c r="C1062" s="26"/>
      <c r="D1062" s="27"/>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row>
    <row r="1063" spans="1:38" s="28" customFormat="1" x14ac:dyDescent="0.2">
      <c r="A1063" s="25"/>
      <c r="B1063" s="25"/>
      <c r="C1063" s="26"/>
      <c r="D1063" s="27"/>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23"/>
      <c r="AL1063" s="23"/>
    </row>
    <row r="1064" spans="1:38" s="28" customFormat="1" x14ac:dyDescent="0.2">
      <c r="A1064" s="25"/>
      <c r="B1064" s="25"/>
      <c r="C1064" s="26"/>
      <c r="D1064" s="27"/>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23"/>
      <c r="AL1064" s="23"/>
    </row>
    <row r="1065" spans="1:38" s="28" customFormat="1" x14ac:dyDescent="0.2">
      <c r="A1065" s="25"/>
      <c r="B1065" s="25"/>
      <c r="C1065" s="26"/>
      <c r="D1065" s="27"/>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23"/>
      <c r="AL1065" s="23"/>
    </row>
    <row r="1066" spans="1:38" s="28" customFormat="1" x14ac:dyDescent="0.2">
      <c r="A1066" s="25"/>
      <c r="B1066" s="25"/>
      <c r="C1066" s="26"/>
      <c r="D1066" s="27"/>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23"/>
      <c r="AL1066" s="23"/>
    </row>
    <row r="1067" spans="1:38" s="28" customFormat="1" x14ac:dyDescent="0.2">
      <c r="A1067" s="25"/>
      <c r="B1067" s="25"/>
      <c r="C1067" s="26"/>
      <c r="D1067" s="27"/>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23"/>
      <c r="AL1067" s="23"/>
    </row>
    <row r="1068" spans="1:38" s="28" customFormat="1" x14ac:dyDescent="0.2">
      <c r="A1068" s="25"/>
      <c r="B1068" s="25"/>
      <c r="C1068" s="26"/>
      <c r="D1068" s="27"/>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23"/>
      <c r="AL1068" s="23"/>
    </row>
    <row r="1069" spans="1:38" s="28" customFormat="1" x14ac:dyDescent="0.2">
      <c r="A1069" s="25"/>
      <c r="B1069" s="25"/>
      <c r="C1069" s="26"/>
      <c r="D1069" s="27"/>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23"/>
      <c r="AL1069" s="23"/>
    </row>
    <row r="1070" spans="1:38" s="28" customFormat="1" x14ac:dyDescent="0.2">
      <c r="A1070" s="25"/>
      <c r="B1070" s="25"/>
      <c r="C1070" s="26"/>
      <c r="D1070" s="27"/>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row>
    <row r="1071" spans="1:38" s="28" customFormat="1" x14ac:dyDescent="0.2">
      <c r="A1071" s="25"/>
      <c r="B1071" s="25"/>
      <c r="C1071" s="26"/>
      <c r="D1071" s="27"/>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row>
    <row r="1072" spans="1:38" s="28" customFormat="1" x14ac:dyDescent="0.2">
      <c r="A1072" s="25"/>
      <c r="B1072" s="25"/>
      <c r="C1072" s="26"/>
      <c r="D1072" s="27"/>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row>
    <row r="1073" spans="1:38" s="28" customFormat="1" x14ac:dyDescent="0.2">
      <c r="A1073" s="25"/>
      <c r="B1073" s="25"/>
      <c r="C1073" s="26"/>
      <c r="D1073" s="27"/>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row>
    <row r="1074" spans="1:38" s="28" customFormat="1" x14ac:dyDescent="0.2">
      <c r="A1074" s="25"/>
      <c r="B1074" s="25"/>
      <c r="C1074" s="26"/>
      <c r="D1074" s="27"/>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row>
    <row r="1075" spans="1:38" s="28" customFormat="1" x14ac:dyDescent="0.2">
      <c r="A1075" s="25"/>
      <c r="B1075" s="25"/>
      <c r="C1075" s="26"/>
      <c r="D1075" s="27"/>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row>
    <row r="1076" spans="1:38" s="28" customFormat="1" x14ac:dyDescent="0.2">
      <c r="A1076" s="25"/>
      <c r="B1076" s="25"/>
      <c r="C1076" s="26"/>
      <c r="D1076" s="27"/>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23"/>
      <c r="AL1076" s="23"/>
    </row>
    <row r="1077" spans="1:38" s="28" customFormat="1" x14ac:dyDescent="0.2">
      <c r="A1077" s="25"/>
      <c r="B1077" s="25"/>
      <c r="C1077" s="26"/>
      <c r="D1077" s="27"/>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23"/>
      <c r="AL1077" s="23"/>
    </row>
    <row r="1078" spans="1:38" s="28" customFormat="1" x14ac:dyDescent="0.2">
      <c r="A1078" s="25"/>
      <c r="B1078" s="25"/>
      <c r="C1078" s="26"/>
      <c r="D1078" s="27"/>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AE1078" s="23"/>
      <c r="AF1078" s="23"/>
      <c r="AG1078" s="23"/>
      <c r="AH1078" s="23"/>
      <c r="AI1078" s="23"/>
      <c r="AJ1078" s="23"/>
      <c r="AK1078" s="23"/>
      <c r="AL1078" s="23"/>
    </row>
    <row r="1079" spans="1:38" s="28" customFormat="1" x14ac:dyDescent="0.2">
      <c r="A1079" s="25"/>
      <c r="B1079" s="25"/>
      <c r="C1079" s="26"/>
      <c r="D1079" s="27"/>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AE1079" s="23"/>
      <c r="AF1079" s="23"/>
      <c r="AG1079" s="23"/>
      <c r="AH1079" s="23"/>
      <c r="AI1079" s="23"/>
      <c r="AJ1079" s="23"/>
      <c r="AK1079" s="23"/>
      <c r="AL1079" s="23"/>
    </row>
    <row r="1080" spans="1:38" s="28" customFormat="1" x14ac:dyDescent="0.2">
      <c r="A1080" s="25"/>
      <c r="B1080" s="25"/>
      <c r="C1080" s="26"/>
      <c r="D1080" s="27"/>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AE1080" s="23"/>
      <c r="AF1080" s="23"/>
      <c r="AG1080" s="23"/>
      <c r="AH1080" s="23"/>
      <c r="AI1080" s="23"/>
      <c r="AJ1080" s="23"/>
      <c r="AK1080" s="23"/>
      <c r="AL1080" s="23"/>
    </row>
    <row r="1081" spans="1:38" s="28" customFormat="1" x14ac:dyDescent="0.2">
      <c r="A1081" s="25"/>
      <c r="B1081" s="25"/>
      <c r="C1081" s="26"/>
      <c r="D1081" s="27"/>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AE1081" s="23"/>
      <c r="AF1081" s="23"/>
      <c r="AG1081" s="23"/>
      <c r="AH1081" s="23"/>
      <c r="AI1081" s="23"/>
      <c r="AJ1081" s="23"/>
      <c r="AK1081" s="23"/>
      <c r="AL1081" s="23"/>
    </row>
    <row r="1082" spans="1:38" s="28" customFormat="1" x14ac:dyDescent="0.2">
      <c r="A1082" s="25"/>
      <c r="B1082" s="25"/>
      <c r="C1082" s="26"/>
      <c r="D1082" s="27"/>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23"/>
      <c r="AL1082" s="23"/>
    </row>
    <row r="1083" spans="1:38" s="28" customFormat="1" x14ac:dyDescent="0.2">
      <c r="A1083" s="25"/>
      <c r="B1083" s="25"/>
      <c r="C1083" s="26"/>
      <c r="D1083" s="27"/>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AE1083" s="23"/>
      <c r="AF1083" s="23"/>
      <c r="AG1083" s="23"/>
      <c r="AH1083" s="23"/>
      <c r="AI1083" s="23"/>
      <c r="AJ1083" s="23"/>
      <c r="AK1083" s="23"/>
      <c r="AL1083" s="23"/>
    </row>
    <row r="1084" spans="1:38" s="28" customFormat="1" x14ac:dyDescent="0.2">
      <c r="A1084" s="25"/>
      <c r="B1084" s="25"/>
      <c r="C1084" s="26"/>
      <c r="D1084" s="27"/>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AE1084" s="23"/>
      <c r="AF1084" s="23"/>
      <c r="AG1084" s="23"/>
      <c r="AH1084" s="23"/>
      <c r="AI1084" s="23"/>
      <c r="AJ1084" s="23"/>
      <c r="AK1084" s="23"/>
      <c r="AL1084" s="23"/>
    </row>
    <row r="1085" spans="1:38" s="28" customFormat="1" x14ac:dyDescent="0.2">
      <c r="A1085" s="25"/>
      <c r="B1085" s="25"/>
      <c r="C1085" s="26"/>
      <c r="D1085" s="27"/>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AE1085" s="23"/>
      <c r="AF1085" s="23"/>
      <c r="AG1085" s="23"/>
      <c r="AH1085" s="23"/>
      <c r="AI1085" s="23"/>
      <c r="AJ1085" s="23"/>
      <c r="AK1085" s="23"/>
      <c r="AL1085" s="23"/>
    </row>
    <row r="1086" spans="1:38" s="28" customFormat="1" x14ac:dyDescent="0.2">
      <c r="A1086" s="25"/>
      <c r="B1086" s="25"/>
      <c r="C1086" s="26"/>
      <c r="D1086" s="27"/>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AE1086" s="23"/>
      <c r="AF1086" s="23"/>
      <c r="AG1086" s="23"/>
      <c r="AH1086" s="23"/>
      <c r="AI1086" s="23"/>
      <c r="AJ1086" s="23"/>
      <c r="AK1086" s="23"/>
      <c r="AL1086" s="23"/>
    </row>
    <row r="1087" spans="1:38" s="28" customFormat="1" x14ac:dyDescent="0.2">
      <c r="A1087" s="25"/>
      <c r="B1087" s="25"/>
      <c r="C1087" s="26"/>
      <c r="D1087" s="27"/>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23"/>
      <c r="AL1087" s="23"/>
    </row>
    <row r="1088" spans="1:38" s="28" customFormat="1" x14ac:dyDescent="0.2">
      <c r="A1088" s="25"/>
      <c r="B1088" s="25"/>
      <c r="C1088" s="26"/>
      <c r="D1088" s="27"/>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23"/>
      <c r="AL1088" s="23"/>
    </row>
    <row r="1089" spans="1:38" s="28" customFormat="1" x14ac:dyDescent="0.2">
      <c r="A1089" s="25"/>
      <c r="B1089" s="25"/>
      <c r="C1089" s="26"/>
      <c r="D1089" s="27"/>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AE1089" s="23"/>
      <c r="AF1089" s="23"/>
      <c r="AG1089" s="23"/>
      <c r="AH1089" s="23"/>
      <c r="AI1089" s="23"/>
      <c r="AJ1089" s="23"/>
      <c r="AK1089" s="23"/>
      <c r="AL1089" s="23"/>
    </row>
    <row r="1090" spans="1:38" s="28" customFormat="1" x14ac:dyDescent="0.2">
      <c r="A1090" s="25"/>
      <c r="B1090" s="25"/>
      <c r="C1090" s="26"/>
      <c r="D1090" s="27"/>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AE1090" s="23"/>
      <c r="AF1090" s="23"/>
      <c r="AG1090" s="23"/>
      <c r="AH1090" s="23"/>
      <c r="AI1090" s="23"/>
      <c r="AJ1090" s="23"/>
      <c r="AK1090" s="23"/>
      <c r="AL1090" s="23"/>
    </row>
    <row r="1091" spans="1:38" s="28" customFormat="1" x14ac:dyDescent="0.2">
      <c r="A1091" s="25"/>
      <c r="B1091" s="25"/>
      <c r="C1091" s="26"/>
      <c r="D1091" s="27"/>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AE1091" s="23"/>
      <c r="AF1091" s="23"/>
      <c r="AG1091" s="23"/>
      <c r="AH1091" s="23"/>
      <c r="AI1091" s="23"/>
      <c r="AJ1091" s="23"/>
      <c r="AK1091" s="23"/>
      <c r="AL1091" s="23"/>
    </row>
    <row r="1092" spans="1:38" s="28" customFormat="1" x14ac:dyDescent="0.2">
      <c r="A1092" s="25"/>
      <c r="B1092" s="25"/>
      <c r="C1092" s="26"/>
      <c r="D1092" s="27"/>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AE1092" s="23"/>
      <c r="AF1092" s="23"/>
      <c r="AG1092" s="23"/>
      <c r="AH1092" s="23"/>
      <c r="AI1092" s="23"/>
      <c r="AJ1092" s="23"/>
      <c r="AK1092" s="23"/>
      <c r="AL1092" s="23"/>
    </row>
    <row r="1093" spans="1:38" s="28" customFormat="1" x14ac:dyDescent="0.2">
      <c r="A1093" s="25"/>
      <c r="B1093" s="25"/>
      <c r="C1093" s="26"/>
      <c r="D1093" s="27"/>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23"/>
      <c r="AL1093" s="23"/>
    </row>
    <row r="1094" spans="1:38" s="28" customFormat="1" x14ac:dyDescent="0.2">
      <c r="A1094" s="25"/>
      <c r="B1094" s="25"/>
      <c r="C1094" s="26"/>
      <c r="D1094" s="27"/>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23"/>
      <c r="AL1094" s="23"/>
    </row>
    <row r="1095" spans="1:38" s="28" customFormat="1" x14ac:dyDescent="0.2">
      <c r="A1095" s="25"/>
      <c r="B1095" s="25"/>
      <c r="C1095" s="26"/>
      <c r="D1095" s="27"/>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23"/>
      <c r="AL1095" s="23"/>
    </row>
    <row r="1096" spans="1:38" s="28" customFormat="1" x14ac:dyDescent="0.2">
      <c r="A1096" s="25"/>
      <c r="B1096" s="25"/>
      <c r="C1096" s="26"/>
      <c r="D1096" s="27"/>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23"/>
      <c r="AL1096" s="23"/>
    </row>
    <row r="1097" spans="1:38" s="28" customFormat="1" x14ac:dyDescent="0.2">
      <c r="A1097" s="25"/>
      <c r="B1097" s="25"/>
      <c r="C1097" s="26"/>
      <c r="D1097" s="27"/>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23"/>
      <c r="AL1097" s="23"/>
    </row>
    <row r="1098" spans="1:38" s="28" customFormat="1" x14ac:dyDescent="0.2">
      <c r="A1098" s="25"/>
      <c r="B1098" s="25"/>
      <c r="C1098" s="26"/>
      <c r="D1098" s="27"/>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23"/>
      <c r="AL1098" s="23"/>
    </row>
    <row r="1099" spans="1:38" s="28" customFormat="1" x14ac:dyDescent="0.2">
      <c r="A1099" s="25"/>
      <c r="B1099" s="25"/>
      <c r="C1099" s="26"/>
      <c r="D1099" s="27"/>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23"/>
      <c r="AL1099" s="23"/>
    </row>
    <row r="1100" spans="1:38" s="28" customFormat="1" x14ac:dyDescent="0.2">
      <c r="A1100" s="25"/>
      <c r="B1100" s="25"/>
      <c r="C1100" s="26"/>
      <c r="D1100" s="27"/>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23"/>
      <c r="AL1100" s="23"/>
    </row>
    <row r="1101" spans="1:38" s="28" customFormat="1" x14ac:dyDescent="0.2">
      <c r="A1101" s="25"/>
      <c r="B1101" s="25"/>
      <c r="C1101" s="26"/>
      <c r="D1101" s="27"/>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23"/>
      <c r="AL1101" s="23"/>
    </row>
    <row r="1102" spans="1:38" s="28" customFormat="1" x14ac:dyDescent="0.2">
      <c r="A1102" s="25"/>
      <c r="B1102" s="25"/>
      <c r="C1102" s="26"/>
      <c r="D1102" s="27"/>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23"/>
      <c r="AL1102" s="23"/>
    </row>
    <row r="1103" spans="1:38" s="28" customFormat="1" x14ac:dyDescent="0.2">
      <c r="A1103" s="25"/>
      <c r="B1103" s="25"/>
      <c r="C1103" s="26"/>
      <c r="D1103" s="27"/>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23"/>
      <c r="AL1103" s="23"/>
    </row>
    <row r="1104" spans="1:38" s="28" customFormat="1" x14ac:dyDescent="0.2">
      <c r="A1104" s="25"/>
      <c r="B1104" s="25"/>
      <c r="C1104" s="26"/>
      <c r="D1104" s="27"/>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23"/>
      <c r="AL1104" s="23"/>
    </row>
    <row r="1105" spans="1:38" s="28" customFormat="1" x14ac:dyDescent="0.2">
      <c r="A1105" s="25"/>
      <c r="B1105" s="25"/>
      <c r="C1105" s="26"/>
      <c r="D1105" s="27"/>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23"/>
      <c r="AL1105" s="23"/>
    </row>
    <row r="1106" spans="1:38" s="28" customFormat="1" x14ac:dyDescent="0.2">
      <c r="A1106" s="25"/>
      <c r="B1106" s="25"/>
      <c r="C1106" s="26"/>
      <c r="D1106" s="27"/>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23"/>
      <c r="AL1106" s="23"/>
    </row>
    <row r="1107" spans="1:38" s="28" customFormat="1" x14ac:dyDescent="0.2">
      <c r="A1107" s="25"/>
      <c r="B1107" s="25"/>
      <c r="C1107" s="26"/>
      <c r="D1107" s="27"/>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23"/>
      <c r="AL1107" s="23"/>
    </row>
    <row r="1108" spans="1:38" s="28" customFormat="1" x14ac:dyDescent="0.2">
      <c r="A1108" s="25"/>
      <c r="B1108" s="25"/>
      <c r="C1108" s="26"/>
      <c r="D1108" s="27"/>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23"/>
      <c r="AL1108" s="23"/>
    </row>
    <row r="1109" spans="1:38" s="28" customFormat="1" x14ac:dyDescent="0.2">
      <c r="A1109" s="25"/>
      <c r="B1109" s="25"/>
      <c r="C1109" s="26"/>
      <c r="D1109" s="27"/>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23"/>
      <c r="AL1109" s="23"/>
    </row>
    <row r="1110" spans="1:38" s="28" customFormat="1" x14ac:dyDescent="0.2">
      <c r="A1110" s="25"/>
      <c r="B1110" s="25"/>
      <c r="C1110" s="26"/>
      <c r="D1110" s="27"/>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AE1110" s="23"/>
      <c r="AF1110" s="23"/>
      <c r="AG1110" s="23"/>
      <c r="AH1110" s="23"/>
      <c r="AI1110" s="23"/>
      <c r="AJ1110" s="23"/>
      <c r="AK1110" s="23"/>
      <c r="AL1110" s="23"/>
    </row>
    <row r="1111" spans="1:38" s="28" customFormat="1" x14ac:dyDescent="0.2">
      <c r="A1111" s="25"/>
      <c r="B1111" s="25"/>
      <c r="C1111" s="26"/>
      <c r="D1111" s="27"/>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AE1111" s="23"/>
      <c r="AF1111" s="23"/>
      <c r="AG1111" s="23"/>
      <c r="AH1111" s="23"/>
      <c r="AI1111" s="23"/>
      <c r="AJ1111" s="23"/>
      <c r="AK1111" s="23"/>
      <c r="AL1111" s="23"/>
    </row>
    <row r="1112" spans="1:38" s="28" customFormat="1" x14ac:dyDescent="0.2">
      <c r="A1112" s="25"/>
      <c r="B1112" s="25"/>
      <c r="C1112" s="26"/>
      <c r="D1112" s="27"/>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AE1112" s="23"/>
      <c r="AF1112" s="23"/>
      <c r="AG1112" s="23"/>
      <c r="AH1112" s="23"/>
      <c r="AI1112" s="23"/>
      <c r="AJ1112" s="23"/>
      <c r="AK1112" s="23"/>
      <c r="AL1112" s="23"/>
    </row>
    <row r="1113" spans="1:38" s="28" customFormat="1" x14ac:dyDescent="0.2">
      <c r="A1113" s="25"/>
      <c r="B1113" s="25"/>
      <c r="C1113" s="26"/>
      <c r="D1113" s="27"/>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AE1113" s="23"/>
      <c r="AF1113" s="23"/>
      <c r="AG1113" s="23"/>
      <c r="AH1113" s="23"/>
      <c r="AI1113" s="23"/>
      <c r="AJ1113" s="23"/>
      <c r="AK1113" s="23"/>
      <c r="AL1113" s="23"/>
    </row>
    <row r="1114" spans="1:38" s="28" customFormat="1" x14ac:dyDescent="0.2">
      <c r="A1114" s="25"/>
      <c r="B1114" s="25"/>
      <c r="C1114" s="26"/>
      <c r="D1114" s="27"/>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AE1114" s="23"/>
      <c r="AF1114" s="23"/>
      <c r="AG1114" s="23"/>
      <c r="AH1114" s="23"/>
      <c r="AI1114" s="23"/>
      <c r="AJ1114" s="23"/>
      <c r="AK1114" s="23"/>
      <c r="AL1114" s="23"/>
    </row>
    <row r="1115" spans="1:38" s="28" customFormat="1" x14ac:dyDescent="0.2">
      <c r="A1115" s="25"/>
      <c r="B1115" s="25"/>
      <c r="C1115" s="26"/>
      <c r="D1115" s="27"/>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AE1115" s="23"/>
      <c r="AF1115" s="23"/>
      <c r="AG1115" s="23"/>
      <c r="AH1115" s="23"/>
      <c r="AI1115" s="23"/>
      <c r="AJ1115" s="23"/>
      <c r="AK1115" s="23"/>
      <c r="AL1115" s="23"/>
    </row>
    <row r="1116" spans="1:38" s="28" customFormat="1" x14ac:dyDescent="0.2">
      <c r="A1116" s="25"/>
      <c r="B1116" s="25"/>
      <c r="C1116" s="26"/>
      <c r="D1116" s="27"/>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AE1116" s="23"/>
      <c r="AF1116" s="23"/>
      <c r="AG1116" s="23"/>
      <c r="AH1116" s="23"/>
      <c r="AI1116" s="23"/>
      <c r="AJ1116" s="23"/>
      <c r="AK1116" s="23"/>
      <c r="AL1116" s="23"/>
    </row>
    <row r="1117" spans="1:38" s="28" customFormat="1" x14ac:dyDescent="0.2">
      <c r="A1117" s="25"/>
      <c r="B1117" s="25"/>
      <c r="C1117" s="26"/>
      <c r="D1117" s="27"/>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AE1117" s="23"/>
      <c r="AF1117" s="23"/>
      <c r="AG1117" s="23"/>
      <c r="AH1117" s="23"/>
      <c r="AI1117" s="23"/>
      <c r="AJ1117" s="23"/>
      <c r="AK1117" s="23"/>
      <c r="AL1117" s="23"/>
    </row>
    <row r="1118" spans="1:38" s="28" customFormat="1" x14ac:dyDescent="0.2">
      <c r="A1118" s="25"/>
      <c r="B1118" s="25"/>
      <c r="C1118" s="26"/>
      <c r="D1118" s="27"/>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AE1118" s="23"/>
      <c r="AF1118" s="23"/>
      <c r="AG1118" s="23"/>
      <c r="AH1118" s="23"/>
      <c r="AI1118" s="23"/>
      <c r="AJ1118" s="23"/>
      <c r="AK1118" s="23"/>
      <c r="AL1118" s="23"/>
    </row>
    <row r="1119" spans="1:38" s="28" customFormat="1" x14ac:dyDescent="0.2">
      <c r="A1119" s="25"/>
      <c r="B1119" s="25"/>
      <c r="C1119" s="26"/>
      <c r="D1119" s="27"/>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AE1119" s="23"/>
      <c r="AF1119" s="23"/>
      <c r="AG1119" s="23"/>
      <c r="AH1119" s="23"/>
      <c r="AI1119" s="23"/>
      <c r="AJ1119" s="23"/>
      <c r="AK1119" s="23"/>
      <c r="AL1119" s="23"/>
    </row>
    <row r="1120" spans="1:38" s="28" customFormat="1" x14ac:dyDescent="0.2">
      <c r="A1120" s="25"/>
      <c r="B1120" s="25"/>
      <c r="C1120" s="26"/>
      <c r="D1120" s="27"/>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AE1120" s="23"/>
      <c r="AF1120" s="23"/>
      <c r="AG1120" s="23"/>
      <c r="AH1120" s="23"/>
      <c r="AI1120" s="23"/>
      <c r="AJ1120" s="23"/>
      <c r="AK1120" s="23"/>
      <c r="AL1120" s="23"/>
    </row>
    <row r="1121" spans="1:38" s="28" customFormat="1" x14ac:dyDescent="0.2">
      <c r="A1121" s="25"/>
      <c r="B1121" s="25"/>
      <c r="C1121" s="26"/>
      <c r="D1121" s="27"/>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AE1121" s="23"/>
      <c r="AF1121" s="23"/>
      <c r="AG1121" s="23"/>
      <c r="AH1121" s="23"/>
      <c r="AI1121" s="23"/>
      <c r="AJ1121" s="23"/>
      <c r="AK1121" s="23"/>
      <c r="AL1121" s="23"/>
    </row>
    <row r="1122" spans="1:38" s="28" customFormat="1" x14ac:dyDescent="0.2">
      <c r="A1122" s="25"/>
      <c r="B1122" s="25"/>
      <c r="C1122" s="26"/>
      <c r="D1122" s="27"/>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AE1122" s="23"/>
      <c r="AF1122" s="23"/>
      <c r="AG1122" s="23"/>
      <c r="AH1122" s="23"/>
      <c r="AI1122" s="23"/>
      <c r="AJ1122" s="23"/>
      <c r="AK1122" s="23"/>
      <c r="AL1122" s="23"/>
    </row>
    <row r="1123" spans="1:38" s="28" customFormat="1" x14ac:dyDescent="0.2">
      <c r="A1123" s="25"/>
      <c r="B1123" s="25"/>
      <c r="C1123" s="26"/>
      <c r="D1123" s="27"/>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AE1123" s="23"/>
      <c r="AF1123" s="23"/>
      <c r="AG1123" s="23"/>
      <c r="AH1123" s="23"/>
      <c r="AI1123" s="23"/>
      <c r="AJ1123" s="23"/>
      <c r="AK1123" s="23"/>
      <c r="AL1123" s="23"/>
    </row>
    <row r="1124" spans="1:38" s="28" customFormat="1" x14ac:dyDescent="0.2">
      <c r="A1124" s="25"/>
      <c r="B1124" s="25"/>
      <c r="C1124" s="26"/>
      <c r="D1124" s="27"/>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AE1124" s="23"/>
      <c r="AF1124" s="23"/>
      <c r="AG1124" s="23"/>
      <c r="AH1124" s="23"/>
      <c r="AI1124" s="23"/>
      <c r="AJ1124" s="23"/>
      <c r="AK1124" s="23"/>
      <c r="AL1124" s="23"/>
    </row>
    <row r="1125" spans="1:38" s="28" customFormat="1" x14ac:dyDescent="0.2">
      <c r="A1125" s="25"/>
      <c r="B1125" s="25"/>
      <c r="C1125" s="26"/>
      <c r="D1125" s="27"/>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AE1125" s="23"/>
      <c r="AF1125" s="23"/>
      <c r="AG1125" s="23"/>
      <c r="AH1125" s="23"/>
      <c r="AI1125" s="23"/>
      <c r="AJ1125" s="23"/>
      <c r="AK1125" s="23"/>
      <c r="AL1125" s="23"/>
    </row>
    <row r="1126" spans="1:38" s="28" customFormat="1" x14ac:dyDescent="0.2">
      <c r="A1126" s="25"/>
      <c r="B1126" s="25"/>
      <c r="C1126" s="26"/>
      <c r="D1126" s="27"/>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AE1126" s="23"/>
      <c r="AF1126" s="23"/>
      <c r="AG1126" s="23"/>
      <c r="AH1126" s="23"/>
      <c r="AI1126" s="23"/>
      <c r="AJ1126" s="23"/>
      <c r="AK1126" s="23"/>
      <c r="AL1126" s="23"/>
    </row>
    <row r="1127" spans="1:38" s="28" customFormat="1" x14ac:dyDescent="0.2">
      <c r="A1127" s="25"/>
      <c r="B1127" s="25"/>
      <c r="C1127" s="26"/>
      <c r="D1127" s="27"/>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AE1127" s="23"/>
      <c r="AF1127" s="23"/>
      <c r="AG1127" s="23"/>
      <c r="AH1127" s="23"/>
      <c r="AI1127" s="23"/>
      <c r="AJ1127" s="23"/>
      <c r="AK1127" s="23"/>
      <c r="AL1127" s="23"/>
    </row>
    <row r="1128" spans="1:38" s="28" customFormat="1" x14ac:dyDescent="0.2">
      <c r="A1128" s="25"/>
      <c r="B1128" s="25"/>
      <c r="C1128" s="26"/>
      <c r="D1128" s="27"/>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AE1128" s="23"/>
      <c r="AF1128" s="23"/>
      <c r="AG1128" s="23"/>
      <c r="AH1128" s="23"/>
      <c r="AI1128" s="23"/>
      <c r="AJ1128" s="23"/>
      <c r="AK1128" s="23"/>
      <c r="AL1128" s="23"/>
    </row>
    <row r="1129" spans="1:38" s="28" customFormat="1" x14ac:dyDescent="0.2">
      <c r="A1129" s="25"/>
      <c r="B1129" s="25"/>
      <c r="C1129" s="26"/>
      <c r="D1129" s="27"/>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AE1129" s="23"/>
      <c r="AF1129" s="23"/>
      <c r="AG1129" s="23"/>
      <c r="AH1129" s="23"/>
      <c r="AI1129" s="23"/>
      <c r="AJ1129" s="23"/>
      <c r="AK1129" s="23"/>
      <c r="AL1129" s="23"/>
    </row>
    <row r="1130" spans="1:38" s="28" customFormat="1" x14ac:dyDescent="0.2">
      <c r="A1130" s="25"/>
      <c r="B1130" s="25"/>
      <c r="C1130" s="26"/>
      <c r="D1130" s="27"/>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AE1130" s="23"/>
      <c r="AF1130" s="23"/>
      <c r="AG1130" s="23"/>
      <c r="AH1130" s="23"/>
      <c r="AI1130" s="23"/>
      <c r="AJ1130" s="23"/>
      <c r="AK1130" s="23"/>
      <c r="AL1130" s="23"/>
    </row>
    <row r="1131" spans="1:38" s="28" customFormat="1" x14ac:dyDescent="0.2">
      <c r="A1131" s="25"/>
      <c r="B1131" s="25"/>
      <c r="C1131" s="26"/>
      <c r="D1131" s="27"/>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AE1131" s="23"/>
      <c r="AF1131" s="23"/>
      <c r="AG1131" s="23"/>
      <c r="AH1131" s="23"/>
      <c r="AI1131" s="23"/>
      <c r="AJ1131" s="23"/>
      <c r="AK1131" s="23"/>
      <c r="AL1131" s="23"/>
    </row>
    <row r="1132" spans="1:38" s="28" customFormat="1" x14ac:dyDescent="0.2">
      <c r="A1132" s="25"/>
      <c r="B1132" s="25"/>
      <c r="C1132" s="26"/>
      <c r="D1132" s="27"/>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AE1132" s="23"/>
      <c r="AF1132" s="23"/>
      <c r="AG1132" s="23"/>
      <c r="AH1132" s="23"/>
      <c r="AI1132" s="23"/>
      <c r="AJ1132" s="23"/>
      <c r="AK1132" s="23"/>
      <c r="AL1132" s="23"/>
    </row>
    <row r="1133" spans="1:38" s="28" customFormat="1" x14ac:dyDescent="0.2">
      <c r="A1133" s="25"/>
      <c r="B1133" s="25"/>
      <c r="C1133" s="26"/>
      <c r="D1133" s="27"/>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AE1133" s="23"/>
      <c r="AF1133" s="23"/>
      <c r="AG1133" s="23"/>
      <c r="AH1133" s="23"/>
      <c r="AI1133" s="23"/>
      <c r="AJ1133" s="23"/>
      <c r="AK1133" s="23"/>
      <c r="AL1133" s="23"/>
    </row>
    <row r="1134" spans="1:38" s="28" customFormat="1" x14ac:dyDescent="0.2">
      <c r="A1134" s="25"/>
      <c r="B1134" s="25"/>
      <c r="C1134" s="26"/>
      <c r="D1134" s="27"/>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AE1134" s="23"/>
      <c r="AF1134" s="23"/>
      <c r="AG1134" s="23"/>
      <c r="AH1134" s="23"/>
      <c r="AI1134" s="23"/>
      <c r="AJ1134" s="23"/>
      <c r="AK1134" s="23"/>
      <c r="AL1134" s="23"/>
    </row>
    <row r="1135" spans="1:38" s="28" customFormat="1" x14ac:dyDescent="0.2">
      <c r="A1135" s="25"/>
      <c r="B1135" s="25"/>
      <c r="C1135" s="26"/>
      <c r="D1135" s="27"/>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AE1135" s="23"/>
      <c r="AF1135" s="23"/>
      <c r="AG1135" s="23"/>
      <c r="AH1135" s="23"/>
      <c r="AI1135" s="23"/>
      <c r="AJ1135" s="23"/>
      <c r="AK1135" s="23"/>
      <c r="AL1135" s="23"/>
    </row>
    <row r="1136" spans="1:38" s="28" customFormat="1" x14ac:dyDescent="0.2">
      <c r="A1136" s="25"/>
      <c r="B1136" s="25"/>
      <c r="C1136" s="26"/>
      <c r="D1136" s="27"/>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AE1136" s="23"/>
      <c r="AF1136" s="23"/>
      <c r="AG1136" s="23"/>
      <c r="AH1136" s="23"/>
      <c r="AI1136" s="23"/>
      <c r="AJ1136" s="23"/>
      <c r="AK1136" s="23"/>
      <c r="AL1136" s="23"/>
    </row>
    <row r="1137" spans="1:38" s="28" customFormat="1" x14ac:dyDescent="0.2">
      <c r="A1137" s="25"/>
      <c r="B1137" s="25"/>
      <c r="C1137" s="26"/>
      <c r="D1137" s="27"/>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AE1137" s="23"/>
      <c r="AF1137" s="23"/>
      <c r="AG1137" s="23"/>
      <c r="AH1137" s="23"/>
      <c r="AI1137" s="23"/>
      <c r="AJ1137" s="23"/>
      <c r="AK1137" s="23"/>
      <c r="AL1137" s="23"/>
    </row>
    <row r="1138" spans="1:38" s="28" customFormat="1" x14ac:dyDescent="0.2">
      <c r="A1138" s="25"/>
      <c r="B1138" s="25"/>
      <c r="C1138" s="26"/>
      <c r="D1138" s="27"/>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AE1138" s="23"/>
      <c r="AF1138" s="23"/>
      <c r="AG1138" s="23"/>
      <c r="AH1138" s="23"/>
      <c r="AI1138" s="23"/>
      <c r="AJ1138" s="23"/>
      <c r="AK1138" s="23"/>
      <c r="AL1138" s="23"/>
    </row>
    <row r="1139" spans="1:38" s="28" customFormat="1" x14ac:dyDescent="0.2">
      <c r="A1139" s="25"/>
      <c r="B1139" s="25"/>
      <c r="C1139" s="26"/>
      <c r="D1139" s="27"/>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AE1139" s="23"/>
      <c r="AF1139" s="23"/>
      <c r="AG1139" s="23"/>
      <c r="AH1139" s="23"/>
      <c r="AI1139" s="23"/>
      <c r="AJ1139" s="23"/>
      <c r="AK1139" s="23"/>
      <c r="AL1139" s="23"/>
    </row>
    <row r="1140" spans="1:38" s="28" customFormat="1" x14ac:dyDescent="0.2">
      <c r="A1140" s="25"/>
      <c r="B1140" s="25"/>
      <c r="C1140" s="26"/>
      <c r="D1140" s="27"/>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AE1140" s="23"/>
      <c r="AF1140" s="23"/>
      <c r="AG1140" s="23"/>
      <c r="AH1140" s="23"/>
      <c r="AI1140" s="23"/>
      <c r="AJ1140" s="23"/>
      <c r="AK1140" s="23"/>
      <c r="AL1140" s="23"/>
    </row>
    <row r="1141" spans="1:38" s="28" customFormat="1" x14ac:dyDescent="0.2">
      <c r="A1141" s="25"/>
      <c r="B1141" s="25"/>
      <c r="C1141" s="26"/>
      <c r="D1141" s="27"/>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row>
    <row r="1142" spans="1:38" s="28" customFormat="1" x14ac:dyDescent="0.2">
      <c r="A1142" s="25"/>
      <c r="B1142" s="25"/>
      <c r="C1142" s="26"/>
      <c r="D1142" s="27"/>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row>
    <row r="1143" spans="1:38" s="28" customFormat="1" x14ac:dyDescent="0.2">
      <c r="A1143" s="25"/>
      <c r="B1143" s="25"/>
      <c r="C1143" s="26"/>
      <c r="D1143" s="27"/>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AE1143" s="23"/>
      <c r="AF1143" s="23"/>
      <c r="AG1143" s="23"/>
      <c r="AH1143" s="23"/>
      <c r="AI1143" s="23"/>
      <c r="AJ1143" s="23"/>
      <c r="AK1143" s="23"/>
      <c r="AL1143" s="23"/>
    </row>
    <row r="1144" spans="1:38" s="28" customFormat="1" x14ac:dyDescent="0.2">
      <c r="A1144" s="25"/>
      <c r="B1144" s="25"/>
      <c r="C1144" s="26"/>
      <c r="D1144" s="27"/>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AE1144" s="23"/>
      <c r="AF1144" s="23"/>
      <c r="AG1144" s="23"/>
      <c r="AH1144" s="23"/>
      <c r="AI1144" s="23"/>
      <c r="AJ1144" s="23"/>
      <c r="AK1144" s="23"/>
      <c r="AL1144" s="23"/>
    </row>
    <row r="1145" spans="1:38" s="28" customFormat="1" x14ac:dyDescent="0.2">
      <c r="A1145" s="25"/>
      <c r="B1145" s="25"/>
      <c r="C1145" s="26"/>
      <c r="D1145" s="27"/>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AE1145" s="23"/>
      <c r="AF1145" s="23"/>
      <c r="AG1145" s="23"/>
      <c r="AH1145" s="23"/>
      <c r="AI1145" s="23"/>
      <c r="AJ1145" s="23"/>
      <c r="AK1145" s="23"/>
      <c r="AL1145" s="23"/>
    </row>
    <row r="1146" spans="1:38" s="28" customFormat="1" x14ac:dyDescent="0.2">
      <c r="A1146" s="25"/>
      <c r="B1146" s="25"/>
      <c r="C1146" s="26"/>
      <c r="D1146" s="27"/>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AE1146" s="23"/>
      <c r="AF1146" s="23"/>
      <c r="AG1146" s="23"/>
      <c r="AH1146" s="23"/>
      <c r="AI1146" s="23"/>
      <c r="AJ1146" s="23"/>
      <c r="AK1146" s="23"/>
      <c r="AL1146" s="23"/>
    </row>
    <row r="1147" spans="1:38" s="28" customFormat="1" x14ac:dyDescent="0.2">
      <c r="A1147" s="25"/>
      <c r="B1147" s="25"/>
      <c r="C1147" s="26"/>
      <c r="D1147" s="27"/>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AE1147" s="23"/>
      <c r="AF1147" s="23"/>
      <c r="AG1147" s="23"/>
      <c r="AH1147" s="23"/>
      <c r="AI1147" s="23"/>
      <c r="AJ1147" s="23"/>
      <c r="AK1147" s="23"/>
      <c r="AL1147" s="23"/>
    </row>
    <row r="1148" spans="1:38" s="28" customFormat="1" x14ac:dyDescent="0.2">
      <c r="A1148" s="25"/>
      <c r="B1148" s="25"/>
      <c r="C1148" s="26"/>
      <c r="D1148" s="27"/>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AE1148" s="23"/>
      <c r="AF1148" s="23"/>
      <c r="AG1148" s="23"/>
      <c r="AH1148" s="23"/>
      <c r="AI1148" s="23"/>
      <c r="AJ1148" s="23"/>
      <c r="AK1148" s="23"/>
      <c r="AL1148" s="23"/>
    </row>
    <row r="1149" spans="1:38" s="28" customFormat="1" x14ac:dyDescent="0.2">
      <c r="A1149" s="25"/>
      <c r="B1149" s="25"/>
      <c r="C1149" s="26"/>
      <c r="D1149" s="27"/>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AE1149" s="23"/>
      <c r="AF1149" s="23"/>
      <c r="AG1149" s="23"/>
      <c r="AH1149" s="23"/>
      <c r="AI1149" s="23"/>
      <c r="AJ1149" s="23"/>
      <c r="AK1149" s="23"/>
      <c r="AL1149" s="23"/>
    </row>
    <row r="1150" spans="1:38" s="28" customFormat="1" x14ac:dyDescent="0.2">
      <c r="A1150" s="25"/>
      <c r="B1150" s="25"/>
      <c r="C1150" s="26"/>
      <c r="D1150" s="27"/>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AE1150" s="23"/>
      <c r="AF1150" s="23"/>
      <c r="AG1150" s="23"/>
      <c r="AH1150" s="23"/>
      <c r="AI1150" s="23"/>
      <c r="AJ1150" s="23"/>
      <c r="AK1150" s="23"/>
      <c r="AL1150" s="23"/>
    </row>
    <row r="1151" spans="1:38" s="28" customFormat="1" x14ac:dyDescent="0.2">
      <c r="A1151" s="25"/>
      <c r="B1151" s="25"/>
      <c r="C1151" s="26"/>
      <c r="D1151" s="27"/>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AE1151" s="23"/>
      <c r="AF1151" s="23"/>
      <c r="AG1151" s="23"/>
      <c r="AH1151" s="23"/>
      <c r="AI1151" s="23"/>
      <c r="AJ1151" s="23"/>
      <c r="AK1151" s="23"/>
      <c r="AL1151" s="23"/>
    </row>
    <row r="1152" spans="1:38" s="28" customFormat="1" x14ac:dyDescent="0.2">
      <c r="A1152" s="25"/>
      <c r="B1152" s="25"/>
      <c r="C1152" s="26"/>
      <c r="D1152" s="27"/>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AE1152" s="23"/>
      <c r="AF1152" s="23"/>
      <c r="AG1152" s="23"/>
      <c r="AH1152" s="23"/>
      <c r="AI1152" s="23"/>
      <c r="AJ1152" s="23"/>
      <c r="AK1152" s="23"/>
      <c r="AL1152" s="23"/>
    </row>
    <row r="1153" spans="1:38" s="28" customFormat="1" x14ac:dyDescent="0.2">
      <c r="A1153" s="25"/>
      <c r="B1153" s="25"/>
      <c r="C1153" s="26"/>
      <c r="D1153" s="27"/>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AE1153" s="23"/>
      <c r="AF1153" s="23"/>
      <c r="AG1153" s="23"/>
      <c r="AH1153" s="23"/>
      <c r="AI1153" s="23"/>
      <c r="AJ1153" s="23"/>
      <c r="AK1153" s="23"/>
      <c r="AL1153" s="23"/>
    </row>
    <row r="1154" spans="1:38" s="28" customFormat="1" x14ac:dyDescent="0.2">
      <c r="A1154" s="25"/>
      <c r="B1154" s="25"/>
      <c r="C1154" s="26"/>
      <c r="D1154" s="27"/>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AE1154" s="23"/>
      <c r="AF1154" s="23"/>
      <c r="AG1154" s="23"/>
      <c r="AH1154" s="23"/>
      <c r="AI1154" s="23"/>
      <c r="AJ1154" s="23"/>
      <c r="AK1154" s="23"/>
      <c r="AL1154" s="23"/>
    </row>
    <row r="1155" spans="1:38" s="28" customFormat="1" x14ac:dyDescent="0.2">
      <c r="A1155" s="25"/>
      <c r="B1155" s="25"/>
      <c r="C1155" s="26"/>
      <c r="D1155" s="27"/>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AE1155" s="23"/>
      <c r="AF1155" s="23"/>
      <c r="AG1155" s="23"/>
      <c r="AH1155" s="23"/>
      <c r="AI1155" s="23"/>
      <c r="AJ1155" s="23"/>
      <c r="AK1155" s="23"/>
      <c r="AL1155" s="23"/>
    </row>
    <row r="1156" spans="1:38" s="28" customFormat="1" x14ac:dyDescent="0.2">
      <c r="A1156" s="25"/>
      <c r="B1156" s="25"/>
      <c r="C1156" s="26"/>
      <c r="D1156" s="27"/>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AE1156" s="23"/>
      <c r="AF1156" s="23"/>
      <c r="AG1156" s="23"/>
      <c r="AH1156" s="23"/>
      <c r="AI1156" s="23"/>
      <c r="AJ1156" s="23"/>
      <c r="AK1156" s="23"/>
      <c r="AL1156" s="23"/>
    </row>
    <row r="1157" spans="1:38" s="28" customFormat="1" x14ac:dyDescent="0.2">
      <c r="A1157" s="25"/>
      <c r="B1157" s="25"/>
      <c r="C1157" s="26"/>
      <c r="D1157" s="27"/>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AE1157" s="23"/>
      <c r="AF1157" s="23"/>
      <c r="AG1157" s="23"/>
      <c r="AH1157" s="23"/>
      <c r="AI1157" s="23"/>
      <c r="AJ1157" s="23"/>
      <c r="AK1157" s="23"/>
      <c r="AL1157" s="23"/>
    </row>
    <row r="1158" spans="1:38" s="28" customFormat="1" x14ac:dyDescent="0.2">
      <c r="A1158" s="25"/>
      <c r="B1158" s="25"/>
      <c r="C1158" s="26"/>
      <c r="D1158" s="27"/>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AE1158" s="23"/>
      <c r="AF1158" s="23"/>
      <c r="AG1158" s="23"/>
      <c r="AH1158" s="23"/>
      <c r="AI1158" s="23"/>
      <c r="AJ1158" s="23"/>
      <c r="AK1158" s="23"/>
      <c r="AL1158" s="23"/>
    </row>
    <row r="1159" spans="1:38" s="28" customFormat="1" x14ac:dyDescent="0.2">
      <c r="A1159" s="25"/>
      <c r="B1159" s="25"/>
      <c r="C1159" s="26"/>
      <c r="D1159" s="27"/>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AE1159" s="23"/>
      <c r="AF1159" s="23"/>
      <c r="AG1159" s="23"/>
      <c r="AH1159" s="23"/>
      <c r="AI1159" s="23"/>
      <c r="AJ1159" s="23"/>
      <c r="AK1159" s="23"/>
      <c r="AL1159" s="23"/>
    </row>
    <row r="1160" spans="1:38" s="28" customFormat="1" x14ac:dyDescent="0.2">
      <c r="A1160" s="25"/>
      <c r="B1160" s="25"/>
      <c r="C1160" s="26"/>
      <c r="D1160" s="27"/>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AE1160" s="23"/>
      <c r="AF1160" s="23"/>
      <c r="AG1160" s="23"/>
      <c r="AH1160" s="23"/>
      <c r="AI1160" s="23"/>
      <c r="AJ1160" s="23"/>
      <c r="AK1160" s="23"/>
      <c r="AL1160" s="23"/>
    </row>
    <row r="1161" spans="1:38" s="28" customFormat="1" x14ac:dyDescent="0.2">
      <c r="A1161" s="25"/>
      <c r="B1161" s="25"/>
      <c r="C1161" s="26"/>
      <c r="D1161" s="27"/>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AE1161" s="23"/>
      <c r="AF1161" s="23"/>
      <c r="AG1161" s="23"/>
      <c r="AH1161" s="23"/>
      <c r="AI1161" s="23"/>
      <c r="AJ1161" s="23"/>
      <c r="AK1161" s="23"/>
      <c r="AL1161" s="23"/>
    </row>
    <row r="1162" spans="1:38" s="28" customFormat="1" x14ac:dyDescent="0.2">
      <c r="A1162" s="25"/>
      <c r="B1162" s="25"/>
      <c r="C1162" s="26"/>
      <c r="D1162" s="27"/>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AE1162" s="23"/>
      <c r="AF1162" s="23"/>
      <c r="AG1162" s="23"/>
      <c r="AH1162" s="23"/>
      <c r="AI1162" s="23"/>
      <c r="AJ1162" s="23"/>
      <c r="AK1162" s="23"/>
      <c r="AL1162" s="23"/>
    </row>
    <row r="1163" spans="1:38" s="28" customFormat="1" x14ac:dyDescent="0.2">
      <c r="A1163" s="25"/>
      <c r="B1163" s="25"/>
      <c r="C1163" s="26"/>
      <c r="D1163" s="27"/>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AE1163" s="23"/>
      <c r="AF1163" s="23"/>
      <c r="AG1163" s="23"/>
      <c r="AH1163" s="23"/>
      <c r="AI1163" s="23"/>
      <c r="AJ1163" s="23"/>
      <c r="AK1163" s="23"/>
      <c r="AL1163" s="23"/>
    </row>
    <row r="1164" spans="1:38" s="28" customFormat="1" x14ac:dyDescent="0.2">
      <c r="A1164" s="25"/>
      <c r="B1164" s="25"/>
      <c r="C1164" s="26"/>
      <c r="D1164" s="27"/>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AE1164" s="23"/>
      <c r="AF1164" s="23"/>
      <c r="AG1164" s="23"/>
      <c r="AH1164" s="23"/>
      <c r="AI1164" s="23"/>
      <c r="AJ1164" s="23"/>
      <c r="AK1164" s="23"/>
      <c r="AL1164" s="23"/>
    </row>
    <row r="1165" spans="1:38" s="28" customFormat="1" x14ac:dyDescent="0.2">
      <c r="A1165" s="25"/>
      <c r="B1165" s="25"/>
      <c r="C1165" s="26"/>
      <c r="D1165" s="27"/>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AE1165" s="23"/>
      <c r="AF1165" s="23"/>
      <c r="AG1165" s="23"/>
      <c r="AH1165" s="23"/>
      <c r="AI1165" s="23"/>
      <c r="AJ1165" s="23"/>
      <c r="AK1165" s="23"/>
      <c r="AL1165" s="23"/>
    </row>
    <row r="1166" spans="1:38" s="28" customFormat="1" x14ac:dyDescent="0.2">
      <c r="A1166" s="25"/>
      <c r="B1166" s="25"/>
      <c r="C1166" s="26"/>
      <c r="D1166" s="27"/>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row>
    <row r="1167" spans="1:38" s="28" customFormat="1" x14ac:dyDescent="0.2">
      <c r="A1167" s="25"/>
      <c r="B1167" s="25"/>
      <c r="C1167" s="26"/>
      <c r="D1167" s="27"/>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row>
    <row r="1168" spans="1:38" s="28" customFormat="1" x14ac:dyDescent="0.2">
      <c r="A1168" s="25"/>
      <c r="B1168" s="25"/>
      <c r="C1168" s="26"/>
      <c r="D1168" s="27"/>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row>
    <row r="1169" spans="1:38" s="28" customFormat="1" x14ac:dyDescent="0.2">
      <c r="A1169" s="25"/>
      <c r="B1169" s="25"/>
      <c r="C1169" s="26"/>
      <c r="D1169" s="27"/>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row>
    <row r="1170" spans="1:38" s="28" customFormat="1" x14ac:dyDescent="0.2">
      <c r="A1170" s="25"/>
      <c r="B1170" s="25"/>
      <c r="C1170" s="26"/>
      <c r="D1170" s="27"/>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row>
    <row r="1171" spans="1:38" s="28" customFormat="1" x14ac:dyDescent="0.2">
      <c r="A1171" s="25"/>
      <c r="B1171" s="25"/>
      <c r="C1171" s="26"/>
      <c r="D1171" s="27"/>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row>
    <row r="1172" spans="1:38" s="28" customFormat="1" x14ac:dyDescent="0.2">
      <c r="A1172" s="25"/>
      <c r="B1172" s="25"/>
      <c r="C1172" s="26"/>
      <c r="D1172" s="27"/>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row>
    <row r="1173" spans="1:38" s="28" customFormat="1" x14ac:dyDescent="0.2">
      <c r="A1173" s="25"/>
      <c r="B1173" s="25"/>
      <c r="C1173" s="26"/>
      <c r="D1173" s="27"/>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row>
    <row r="1174" spans="1:38" s="28" customFormat="1" x14ac:dyDescent="0.2">
      <c r="A1174" s="25"/>
      <c r="B1174" s="25"/>
      <c r="C1174" s="26"/>
      <c r="D1174" s="27"/>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row>
    <row r="1175" spans="1:38" s="28" customFormat="1" x14ac:dyDescent="0.2">
      <c r="A1175" s="25"/>
      <c r="B1175" s="25"/>
      <c r="C1175" s="26"/>
      <c r="D1175" s="27"/>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row>
    <row r="1176" spans="1:38" s="28" customFormat="1" x14ac:dyDescent="0.2">
      <c r="A1176" s="25"/>
      <c r="B1176" s="25"/>
      <c r="C1176" s="26"/>
      <c r="D1176" s="27"/>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row>
    <row r="1177" spans="1:38" s="28" customFormat="1" x14ac:dyDescent="0.2">
      <c r="A1177" s="25"/>
      <c r="B1177" s="25"/>
      <c r="C1177" s="26"/>
      <c r="D1177" s="27"/>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row>
    <row r="1178" spans="1:38" s="28" customFormat="1" x14ac:dyDescent="0.2">
      <c r="A1178" s="25"/>
      <c r="B1178" s="25"/>
      <c r="C1178" s="26"/>
      <c r="D1178" s="27"/>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row>
    <row r="1179" spans="1:38" s="28" customFormat="1" x14ac:dyDescent="0.2">
      <c r="A1179" s="25"/>
      <c r="B1179" s="25"/>
      <c r="C1179" s="26"/>
      <c r="D1179" s="27"/>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row>
    <row r="1180" spans="1:38" s="28" customFormat="1" x14ac:dyDescent="0.2">
      <c r="A1180" s="25"/>
      <c r="B1180" s="25"/>
      <c r="C1180" s="26"/>
      <c r="D1180" s="27"/>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row>
    <row r="1181" spans="1:38" s="28" customFormat="1" x14ac:dyDescent="0.2">
      <c r="A1181" s="25"/>
      <c r="B1181" s="25"/>
      <c r="C1181" s="26"/>
      <c r="D1181" s="27"/>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row>
    <row r="1182" spans="1:38" s="28" customFormat="1" x14ac:dyDescent="0.2">
      <c r="A1182" s="25"/>
      <c r="B1182" s="25"/>
      <c r="C1182" s="26"/>
      <c r="D1182" s="27"/>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row>
    <row r="1183" spans="1:38" s="28" customFormat="1" x14ac:dyDescent="0.2">
      <c r="A1183" s="25"/>
      <c r="B1183" s="25"/>
      <c r="C1183" s="26"/>
      <c r="D1183" s="27"/>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AE1183" s="23"/>
      <c r="AF1183" s="23"/>
      <c r="AG1183" s="23"/>
      <c r="AH1183" s="23"/>
      <c r="AI1183" s="23"/>
      <c r="AJ1183" s="23"/>
      <c r="AK1183" s="23"/>
      <c r="AL1183" s="23"/>
    </row>
    <row r="1184" spans="1:38" s="28" customFormat="1" x14ac:dyDescent="0.2">
      <c r="A1184" s="25"/>
      <c r="B1184" s="25"/>
      <c r="C1184" s="26"/>
      <c r="D1184" s="27"/>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AE1184" s="23"/>
      <c r="AF1184" s="23"/>
      <c r="AG1184" s="23"/>
      <c r="AH1184" s="23"/>
      <c r="AI1184" s="23"/>
      <c r="AJ1184" s="23"/>
      <c r="AK1184" s="23"/>
      <c r="AL1184" s="23"/>
    </row>
    <row r="1185" spans="1:38" s="28" customFormat="1" x14ac:dyDescent="0.2">
      <c r="A1185" s="25"/>
      <c r="B1185" s="25"/>
      <c r="C1185" s="26"/>
      <c r="D1185" s="27"/>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AE1185" s="23"/>
      <c r="AF1185" s="23"/>
      <c r="AG1185" s="23"/>
      <c r="AH1185" s="23"/>
      <c r="AI1185" s="23"/>
      <c r="AJ1185" s="23"/>
      <c r="AK1185" s="23"/>
      <c r="AL1185" s="23"/>
    </row>
    <row r="1186" spans="1:38" s="28" customFormat="1" x14ac:dyDescent="0.2">
      <c r="A1186" s="25"/>
      <c r="B1186" s="25"/>
      <c r="C1186" s="26"/>
      <c r="D1186" s="27"/>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row>
    <row r="1187" spans="1:38" s="28" customFormat="1" x14ac:dyDescent="0.2">
      <c r="A1187" s="25"/>
      <c r="B1187" s="25"/>
      <c r="C1187" s="26"/>
      <c r="D1187" s="27"/>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row>
    <row r="1188" spans="1:38" s="28" customFormat="1" x14ac:dyDescent="0.2">
      <c r="A1188" s="25"/>
      <c r="B1188" s="25"/>
      <c r="C1188" s="26"/>
      <c r="D1188" s="27"/>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row>
    <row r="1189" spans="1:38" s="28" customFormat="1" x14ac:dyDescent="0.2">
      <c r="A1189" s="25"/>
      <c r="B1189" s="25"/>
      <c r="C1189" s="26"/>
      <c r="D1189" s="27"/>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row>
    <row r="1190" spans="1:38" s="28" customFormat="1" x14ac:dyDescent="0.2">
      <c r="A1190" s="25"/>
      <c r="B1190" s="25"/>
      <c r="C1190" s="26"/>
      <c r="D1190" s="27"/>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row>
    <row r="1191" spans="1:38" s="28" customFormat="1" x14ac:dyDescent="0.2">
      <c r="A1191" s="25"/>
      <c r="B1191" s="25"/>
      <c r="C1191" s="26"/>
      <c r="D1191" s="27"/>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row>
    <row r="1192" spans="1:38" s="28" customFormat="1" x14ac:dyDescent="0.2">
      <c r="A1192" s="25"/>
      <c r="B1192" s="25"/>
      <c r="C1192" s="26"/>
      <c r="D1192" s="27"/>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row>
    <row r="1193" spans="1:38" s="28" customFormat="1" x14ac:dyDescent="0.2">
      <c r="A1193" s="25"/>
      <c r="B1193" s="25"/>
      <c r="C1193" s="26"/>
      <c r="D1193" s="27"/>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row>
    <row r="1194" spans="1:38" s="28" customFormat="1" x14ac:dyDescent="0.2">
      <c r="A1194" s="25"/>
      <c r="B1194" s="25"/>
      <c r="C1194" s="26"/>
      <c r="D1194" s="27"/>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row>
    <row r="1195" spans="1:38" s="28" customFormat="1" x14ac:dyDescent="0.2">
      <c r="A1195" s="25"/>
      <c r="B1195" s="25"/>
      <c r="C1195" s="26"/>
      <c r="D1195" s="27"/>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AE1195" s="23"/>
      <c r="AF1195" s="23"/>
      <c r="AG1195" s="23"/>
      <c r="AH1195" s="23"/>
      <c r="AI1195" s="23"/>
      <c r="AJ1195" s="23"/>
      <c r="AK1195" s="23"/>
      <c r="AL1195" s="23"/>
    </row>
    <row r="1196" spans="1:38" s="28" customFormat="1" x14ac:dyDescent="0.2">
      <c r="A1196" s="25"/>
      <c r="B1196" s="25"/>
      <c r="C1196" s="26"/>
      <c r="D1196" s="27"/>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AE1196" s="23"/>
      <c r="AF1196" s="23"/>
      <c r="AG1196" s="23"/>
      <c r="AH1196" s="23"/>
      <c r="AI1196" s="23"/>
      <c r="AJ1196" s="23"/>
      <c r="AK1196" s="23"/>
      <c r="AL1196" s="23"/>
    </row>
    <row r="1197" spans="1:38" s="28" customFormat="1" x14ac:dyDescent="0.2">
      <c r="A1197" s="25"/>
      <c r="B1197" s="25"/>
      <c r="C1197" s="26"/>
      <c r="D1197" s="27"/>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AE1197" s="23"/>
      <c r="AF1197" s="23"/>
      <c r="AG1197" s="23"/>
      <c r="AH1197" s="23"/>
      <c r="AI1197" s="23"/>
      <c r="AJ1197" s="23"/>
      <c r="AK1197" s="23"/>
      <c r="AL1197" s="23"/>
    </row>
    <row r="1198" spans="1:38" s="28" customFormat="1" x14ac:dyDescent="0.2">
      <c r="A1198" s="25"/>
      <c r="B1198" s="25"/>
      <c r="C1198" s="26"/>
      <c r="D1198" s="27"/>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AE1198" s="23"/>
      <c r="AF1198" s="23"/>
      <c r="AG1198" s="23"/>
      <c r="AH1198" s="23"/>
      <c r="AI1198" s="23"/>
      <c r="AJ1198" s="23"/>
      <c r="AK1198" s="23"/>
      <c r="AL1198" s="23"/>
    </row>
    <row r="1199" spans="1:38" s="28" customFormat="1" x14ac:dyDescent="0.2">
      <c r="A1199" s="25"/>
      <c r="B1199" s="25"/>
      <c r="C1199" s="26"/>
      <c r="D1199" s="27"/>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AE1199" s="23"/>
      <c r="AF1199" s="23"/>
      <c r="AG1199" s="23"/>
      <c r="AH1199" s="23"/>
      <c r="AI1199" s="23"/>
      <c r="AJ1199" s="23"/>
      <c r="AK1199" s="23"/>
      <c r="AL1199" s="23"/>
    </row>
    <row r="1200" spans="1:38" s="28" customFormat="1" x14ac:dyDescent="0.2">
      <c r="A1200" s="25"/>
      <c r="B1200" s="25"/>
      <c r="C1200" s="26"/>
      <c r="D1200" s="27"/>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AE1200" s="23"/>
      <c r="AF1200" s="23"/>
      <c r="AG1200" s="23"/>
      <c r="AH1200" s="23"/>
      <c r="AI1200" s="23"/>
      <c r="AJ1200" s="23"/>
      <c r="AK1200" s="23"/>
      <c r="AL1200" s="23"/>
    </row>
    <row r="1201" spans="1:38" s="28" customFormat="1" x14ac:dyDescent="0.2">
      <c r="A1201" s="25"/>
      <c r="B1201" s="25"/>
      <c r="C1201" s="26"/>
      <c r="D1201" s="27"/>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AE1201" s="23"/>
      <c r="AF1201" s="23"/>
      <c r="AG1201" s="23"/>
      <c r="AH1201" s="23"/>
      <c r="AI1201" s="23"/>
      <c r="AJ1201" s="23"/>
      <c r="AK1201" s="23"/>
      <c r="AL1201" s="23"/>
    </row>
    <row r="1202" spans="1:38" s="28" customFormat="1" x14ac:dyDescent="0.2">
      <c r="A1202" s="25"/>
      <c r="B1202" s="25"/>
      <c r="C1202" s="26"/>
      <c r="D1202" s="27"/>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AE1202" s="23"/>
      <c r="AF1202" s="23"/>
      <c r="AG1202" s="23"/>
      <c r="AH1202" s="23"/>
      <c r="AI1202" s="23"/>
      <c r="AJ1202" s="23"/>
      <c r="AK1202" s="23"/>
      <c r="AL1202" s="23"/>
    </row>
    <row r="1203" spans="1:38" s="28" customFormat="1" x14ac:dyDescent="0.2">
      <c r="A1203" s="25"/>
      <c r="B1203" s="25"/>
      <c r="C1203" s="26"/>
      <c r="D1203" s="27"/>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row>
    <row r="1204" spans="1:38" s="28" customFormat="1" x14ac:dyDescent="0.2">
      <c r="A1204" s="25"/>
      <c r="B1204" s="25"/>
      <c r="C1204" s="26"/>
      <c r="D1204" s="27"/>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AE1204" s="23"/>
      <c r="AF1204" s="23"/>
      <c r="AG1204" s="23"/>
      <c r="AH1204" s="23"/>
      <c r="AI1204" s="23"/>
      <c r="AJ1204" s="23"/>
      <c r="AK1204" s="23"/>
      <c r="AL1204" s="23"/>
    </row>
    <row r="1205" spans="1:38" s="28" customFormat="1" x14ac:dyDescent="0.2">
      <c r="A1205" s="25"/>
      <c r="B1205" s="25"/>
      <c r="C1205" s="26"/>
      <c r="D1205" s="27"/>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row>
    <row r="1206" spans="1:38" s="28" customFormat="1" x14ac:dyDescent="0.2">
      <c r="A1206" s="25"/>
      <c r="B1206" s="25"/>
      <c r="C1206" s="26"/>
      <c r="D1206" s="27"/>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row>
    <row r="1207" spans="1:38" s="28" customFormat="1" x14ac:dyDescent="0.2">
      <c r="A1207" s="25"/>
      <c r="B1207" s="25"/>
      <c r="C1207" s="26"/>
      <c r="D1207" s="27"/>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row>
    <row r="1208" spans="1:38" s="28" customFormat="1" x14ac:dyDescent="0.2">
      <c r="A1208" s="25"/>
      <c r="B1208" s="25"/>
      <c r="C1208" s="26"/>
      <c r="D1208" s="27"/>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row>
    <row r="1209" spans="1:38" s="28" customFormat="1" x14ac:dyDescent="0.2">
      <c r="A1209" s="25"/>
      <c r="B1209" s="25"/>
      <c r="C1209" s="26"/>
      <c r="D1209" s="27"/>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row>
    <row r="1210" spans="1:38" s="28" customFormat="1" x14ac:dyDescent="0.2">
      <c r="A1210" s="25"/>
      <c r="B1210" s="25"/>
      <c r="C1210" s="26"/>
      <c r="D1210" s="27"/>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row>
    <row r="1211" spans="1:38" s="28" customFormat="1" x14ac:dyDescent="0.2">
      <c r="A1211" s="25"/>
      <c r="B1211" s="25"/>
      <c r="C1211" s="26"/>
      <c r="D1211" s="27"/>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row>
    <row r="1212" spans="1:38" s="28" customFormat="1" x14ac:dyDescent="0.2">
      <c r="A1212" s="25"/>
      <c r="B1212" s="25"/>
      <c r="C1212" s="26"/>
      <c r="D1212" s="27"/>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row>
    <row r="1213" spans="1:38" s="28" customFormat="1" x14ac:dyDescent="0.2">
      <c r="A1213" s="25"/>
      <c r="B1213" s="25"/>
      <c r="C1213" s="26"/>
      <c r="D1213" s="27"/>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row>
    <row r="1214" spans="1:38" s="28" customFormat="1" x14ac:dyDescent="0.2">
      <c r="A1214" s="25"/>
      <c r="B1214" s="25"/>
      <c r="C1214" s="26"/>
      <c r="D1214" s="27"/>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AE1214" s="23"/>
      <c r="AF1214" s="23"/>
      <c r="AG1214" s="23"/>
      <c r="AH1214" s="23"/>
      <c r="AI1214" s="23"/>
      <c r="AJ1214" s="23"/>
      <c r="AK1214" s="23"/>
      <c r="AL1214" s="23"/>
    </row>
    <row r="1215" spans="1:38" s="28" customFormat="1" x14ac:dyDescent="0.2">
      <c r="A1215" s="25"/>
      <c r="B1215" s="25"/>
      <c r="C1215" s="26"/>
      <c r="D1215" s="27"/>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row>
    <row r="1216" spans="1:38" s="28" customFormat="1" x14ac:dyDescent="0.2">
      <c r="A1216" s="25"/>
      <c r="B1216" s="25"/>
      <c r="C1216" s="26"/>
      <c r="D1216" s="27"/>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row>
    <row r="1217" spans="1:38" s="28" customFormat="1" x14ac:dyDescent="0.2">
      <c r="A1217" s="25"/>
      <c r="B1217" s="25"/>
      <c r="C1217" s="26"/>
      <c r="D1217" s="27"/>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row>
    <row r="1218" spans="1:38" s="28" customFormat="1" x14ac:dyDescent="0.2">
      <c r="A1218" s="25"/>
      <c r="B1218" s="25"/>
      <c r="C1218" s="26"/>
      <c r="D1218" s="27"/>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row>
    <row r="1219" spans="1:38" s="28" customFormat="1" x14ac:dyDescent="0.2">
      <c r="A1219" s="25"/>
      <c r="B1219" s="25"/>
      <c r="C1219" s="26"/>
      <c r="D1219" s="27"/>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row>
    <row r="1220" spans="1:38" s="28" customFormat="1" x14ac:dyDescent="0.2">
      <c r="A1220" s="25"/>
      <c r="B1220" s="25"/>
      <c r="C1220" s="26"/>
      <c r="D1220" s="27"/>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row>
    <row r="1221" spans="1:38" s="28" customFormat="1" x14ac:dyDescent="0.2">
      <c r="A1221" s="25"/>
      <c r="B1221" s="25"/>
      <c r="C1221" s="26"/>
      <c r="D1221" s="27"/>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row>
    <row r="1222" spans="1:38" s="28" customFormat="1" x14ac:dyDescent="0.2">
      <c r="A1222" s="25"/>
      <c r="B1222" s="25"/>
      <c r="C1222" s="26"/>
      <c r="D1222" s="27"/>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row>
    <row r="1223" spans="1:38" s="28" customFormat="1" x14ac:dyDescent="0.2">
      <c r="A1223" s="25"/>
      <c r="B1223" s="25"/>
      <c r="C1223" s="26"/>
      <c r="D1223" s="27"/>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row>
    <row r="1224" spans="1:38" s="28" customFormat="1" x14ac:dyDescent="0.2">
      <c r="A1224" s="25"/>
      <c r="B1224" s="25"/>
      <c r="C1224" s="26"/>
      <c r="D1224" s="27"/>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row>
    <row r="1225" spans="1:38" s="28" customFormat="1" x14ac:dyDescent="0.2">
      <c r="A1225" s="25"/>
      <c r="B1225" s="25"/>
      <c r="C1225" s="26"/>
      <c r="D1225" s="27"/>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row>
    <row r="1226" spans="1:38" s="28" customFormat="1" x14ac:dyDescent="0.2">
      <c r="A1226" s="25"/>
      <c r="B1226" s="25"/>
      <c r="C1226" s="26"/>
      <c r="D1226" s="27"/>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row>
    <row r="1227" spans="1:38" s="28" customFormat="1" x14ac:dyDescent="0.2">
      <c r="A1227" s="25"/>
      <c r="B1227" s="25"/>
      <c r="C1227" s="26"/>
      <c r="D1227" s="27"/>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row>
    <row r="1228" spans="1:38" s="28" customFormat="1" x14ac:dyDescent="0.2">
      <c r="A1228" s="25"/>
      <c r="B1228" s="25"/>
      <c r="C1228" s="26"/>
      <c r="D1228" s="27"/>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row>
    <row r="1229" spans="1:38" s="28" customFormat="1" x14ac:dyDescent="0.2">
      <c r="A1229" s="25"/>
      <c r="B1229" s="25"/>
      <c r="C1229" s="26"/>
      <c r="D1229" s="27"/>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row>
    <row r="1230" spans="1:38" s="28" customFormat="1" x14ac:dyDescent="0.2">
      <c r="A1230" s="25"/>
      <c r="B1230" s="25"/>
      <c r="C1230" s="26"/>
      <c r="D1230" s="27"/>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row>
    <row r="1231" spans="1:38" s="28" customFormat="1" x14ac:dyDescent="0.2">
      <c r="A1231" s="25"/>
      <c r="B1231" s="25"/>
      <c r="C1231" s="26"/>
      <c r="D1231" s="27"/>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row>
    <row r="1232" spans="1:38" s="28" customFormat="1" x14ac:dyDescent="0.2">
      <c r="A1232" s="25"/>
      <c r="B1232" s="25"/>
      <c r="C1232" s="26"/>
      <c r="D1232" s="27"/>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row>
    <row r="1233" spans="1:38" s="28" customFormat="1" x14ac:dyDescent="0.2">
      <c r="A1233" s="25"/>
      <c r="B1233" s="25"/>
      <c r="C1233" s="26"/>
      <c r="D1233" s="27"/>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row>
    <row r="1234" spans="1:38" s="28" customFormat="1" x14ac:dyDescent="0.2">
      <c r="A1234" s="25"/>
      <c r="B1234" s="25"/>
      <c r="C1234" s="26"/>
      <c r="D1234" s="27"/>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row>
    <row r="1235" spans="1:38" s="28" customFormat="1" x14ac:dyDescent="0.2">
      <c r="A1235" s="25"/>
      <c r="B1235" s="25"/>
      <c r="C1235" s="26"/>
      <c r="D1235" s="27"/>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row>
    <row r="1236" spans="1:38" s="28" customFormat="1" x14ac:dyDescent="0.2">
      <c r="A1236" s="25"/>
      <c r="B1236" s="25"/>
      <c r="C1236" s="26"/>
      <c r="D1236" s="27"/>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row>
    <row r="1237" spans="1:38" s="28" customFormat="1" x14ac:dyDescent="0.2">
      <c r="A1237" s="25"/>
      <c r="B1237" s="25"/>
      <c r="C1237" s="26"/>
      <c r="D1237" s="27"/>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row>
    <row r="1238" spans="1:38" s="28" customFormat="1" x14ac:dyDescent="0.2">
      <c r="A1238" s="25"/>
      <c r="B1238" s="25"/>
      <c r="C1238" s="26"/>
      <c r="D1238" s="27"/>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row>
    <row r="1239" spans="1:38" s="28" customFormat="1" x14ac:dyDescent="0.2">
      <c r="A1239" s="25"/>
      <c r="B1239" s="25"/>
      <c r="C1239" s="26"/>
      <c r="D1239" s="27"/>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row>
    <row r="1240" spans="1:38" s="28" customFormat="1" x14ac:dyDescent="0.2">
      <c r="A1240" s="25"/>
      <c r="B1240" s="25"/>
      <c r="C1240" s="26"/>
      <c r="D1240" s="27"/>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AE1240" s="23"/>
      <c r="AF1240" s="23"/>
      <c r="AG1240" s="23"/>
      <c r="AH1240" s="23"/>
      <c r="AI1240" s="23"/>
      <c r="AJ1240" s="23"/>
      <c r="AK1240" s="23"/>
      <c r="AL1240" s="23"/>
    </row>
    <row r="1241" spans="1:38" s="28" customFormat="1" x14ac:dyDescent="0.2">
      <c r="A1241" s="25"/>
      <c r="B1241" s="25"/>
      <c r="C1241" s="26"/>
      <c r="D1241" s="27"/>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AE1241" s="23"/>
      <c r="AF1241" s="23"/>
      <c r="AG1241" s="23"/>
      <c r="AH1241" s="23"/>
      <c r="AI1241" s="23"/>
      <c r="AJ1241" s="23"/>
      <c r="AK1241" s="23"/>
      <c r="AL1241" s="23"/>
    </row>
    <row r="1242" spans="1:38" s="28" customFormat="1" x14ac:dyDescent="0.2">
      <c r="A1242" s="25"/>
      <c r="B1242" s="25"/>
      <c r="C1242" s="26"/>
      <c r="D1242" s="27"/>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AE1242" s="23"/>
      <c r="AF1242" s="23"/>
      <c r="AG1242" s="23"/>
      <c r="AH1242" s="23"/>
      <c r="AI1242" s="23"/>
      <c r="AJ1242" s="23"/>
      <c r="AK1242" s="23"/>
      <c r="AL1242" s="23"/>
    </row>
    <row r="1243" spans="1:38" s="28" customFormat="1" x14ac:dyDescent="0.2">
      <c r="A1243" s="25"/>
      <c r="B1243" s="25"/>
      <c r="C1243" s="26"/>
      <c r="D1243" s="27"/>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AE1243" s="23"/>
      <c r="AF1243" s="23"/>
      <c r="AG1243" s="23"/>
      <c r="AH1243" s="23"/>
      <c r="AI1243" s="23"/>
      <c r="AJ1243" s="23"/>
      <c r="AK1243" s="23"/>
      <c r="AL1243" s="23"/>
    </row>
    <row r="1244" spans="1:38" s="28" customFormat="1" x14ac:dyDescent="0.2">
      <c r="A1244" s="25"/>
      <c r="B1244" s="25"/>
      <c r="C1244" s="26"/>
      <c r="D1244" s="27"/>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AE1244" s="23"/>
      <c r="AF1244" s="23"/>
      <c r="AG1244" s="23"/>
      <c r="AH1244" s="23"/>
      <c r="AI1244" s="23"/>
      <c r="AJ1244" s="23"/>
      <c r="AK1244" s="23"/>
      <c r="AL1244" s="23"/>
    </row>
    <row r="1245" spans="1:38" s="28" customFormat="1" x14ac:dyDescent="0.2">
      <c r="A1245" s="25"/>
      <c r="B1245" s="25"/>
      <c r="C1245" s="26"/>
      <c r="D1245" s="27"/>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AE1245" s="23"/>
      <c r="AF1245" s="23"/>
      <c r="AG1245" s="23"/>
      <c r="AH1245" s="23"/>
      <c r="AI1245" s="23"/>
      <c r="AJ1245" s="23"/>
      <c r="AK1245" s="23"/>
      <c r="AL1245" s="23"/>
    </row>
    <row r="1246" spans="1:38" s="28" customFormat="1" x14ac:dyDescent="0.2">
      <c r="A1246" s="25"/>
      <c r="B1246" s="25"/>
      <c r="C1246" s="26"/>
      <c r="D1246" s="27"/>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AE1246" s="23"/>
      <c r="AF1246" s="23"/>
      <c r="AG1246" s="23"/>
      <c r="AH1246" s="23"/>
      <c r="AI1246" s="23"/>
      <c r="AJ1246" s="23"/>
      <c r="AK1246" s="23"/>
      <c r="AL1246" s="23"/>
    </row>
    <row r="1247" spans="1:38" s="28" customFormat="1" x14ac:dyDescent="0.2">
      <c r="A1247" s="25"/>
      <c r="B1247" s="25"/>
      <c r="C1247" s="26"/>
      <c r="D1247" s="27"/>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AE1247" s="23"/>
      <c r="AF1247" s="23"/>
      <c r="AG1247" s="23"/>
      <c r="AH1247" s="23"/>
      <c r="AI1247" s="23"/>
      <c r="AJ1247" s="23"/>
      <c r="AK1247" s="23"/>
      <c r="AL1247" s="23"/>
    </row>
    <row r="1248" spans="1:38" s="28" customFormat="1" x14ac:dyDescent="0.2">
      <c r="A1248" s="25"/>
      <c r="B1248" s="25"/>
      <c r="C1248" s="26"/>
      <c r="D1248" s="27"/>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AE1248" s="23"/>
      <c r="AF1248" s="23"/>
      <c r="AG1248" s="23"/>
      <c r="AH1248" s="23"/>
      <c r="AI1248" s="23"/>
      <c r="AJ1248" s="23"/>
      <c r="AK1248" s="23"/>
      <c r="AL1248" s="23"/>
    </row>
    <row r="1249" spans="1:38" s="28" customFormat="1" x14ac:dyDescent="0.2">
      <c r="A1249" s="25"/>
      <c r="B1249" s="25"/>
      <c r="C1249" s="26"/>
      <c r="D1249" s="27"/>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row>
    <row r="1250" spans="1:38" s="28" customFormat="1" x14ac:dyDescent="0.2">
      <c r="A1250" s="25"/>
      <c r="B1250" s="25"/>
      <c r="C1250" s="26"/>
      <c r="D1250" s="27"/>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AE1250" s="23"/>
      <c r="AF1250" s="23"/>
      <c r="AG1250" s="23"/>
      <c r="AH1250" s="23"/>
      <c r="AI1250" s="23"/>
      <c r="AJ1250" s="23"/>
      <c r="AK1250" s="23"/>
      <c r="AL1250" s="23"/>
    </row>
    <row r="1251" spans="1:38" s="28" customFormat="1" x14ac:dyDescent="0.2">
      <c r="A1251" s="25"/>
      <c r="B1251" s="25"/>
      <c r="C1251" s="26"/>
      <c r="D1251" s="27"/>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row>
    <row r="1252" spans="1:38" s="28" customFormat="1" x14ac:dyDescent="0.2">
      <c r="A1252" s="25"/>
      <c r="B1252" s="25"/>
      <c r="C1252" s="26"/>
      <c r="D1252" s="27"/>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row>
    <row r="1253" spans="1:38" s="28" customFormat="1" x14ac:dyDescent="0.2">
      <c r="A1253" s="25"/>
      <c r="B1253" s="25"/>
      <c r="C1253" s="26"/>
      <c r="D1253" s="27"/>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AE1253" s="23"/>
      <c r="AF1253" s="23"/>
      <c r="AG1253" s="23"/>
      <c r="AH1253" s="23"/>
      <c r="AI1253" s="23"/>
      <c r="AJ1253" s="23"/>
      <c r="AK1253" s="23"/>
      <c r="AL1253" s="23"/>
    </row>
    <row r="1254" spans="1:38" s="28" customFormat="1" x14ac:dyDescent="0.2">
      <c r="A1254" s="25"/>
      <c r="B1254" s="25"/>
      <c r="C1254" s="26"/>
      <c r="D1254" s="27"/>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AE1254" s="23"/>
      <c r="AF1254" s="23"/>
      <c r="AG1254" s="23"/>
      <c r="AH1254" s="23"/>
      <c r="AI1254" s="23"/>
      <c r="AJ1254" s="23"/>
      <c r="AK1254" s="23"/>
      <c r="AL1254" s="23"/>
    </row>
    <row r="1255" spans="1:38" s="28" customFormat="1" x14ac:dyDescent="0.2">
      <c r="A1255" s="25"/>
      <c r="B1255" s="25"/>
      <c r="C1255" s="26"/>
      <c r="D1255" s="27"/>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row>
    <row r="1256" spans="1:38" s="28" customFormat="1" x14ac:dyDescent="0.2">
      <c r="A1256" s="25"/>
      <c r="B1256" s="25"/>
      <c r="C1256" s="26"/>
      <c r="D1256" s="27"/>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row>
    <row r="1257" spans="1:38" s="28" customFormat="1" x14ac:dyDescent="0.2">
      <c r="A1257" s="25"/>
      <c r="B1257" s="25"/>
      <c r="C1257" s="26"/>
      <c r="D1257" s="27"/>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row>
    <row r="1258" spans="1:38" s="28" customFormat="1" x14ac:dyDescent="0.2">
      <c r="A1258" s="25"/>
      <c r="B1258" s="25"/>
      <c r="C1258" s="26"/>
      <c r="D1258" s="27"/>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row>
    <row r="1259" spans="1:38" s="28" customFormat="1" x14ac:dyDescent="0.2">
      <c r="A1259" s="25"/>
      <c r="B1259" s="25"/>
      <c r="C1259" s="26"/>
      <c r="D1259" s="27"/>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row>
    <row r="1260" spans="1:38" s="28" customFormat="1" x14ac:dyDescent="0.2">
      <c r="A1260" s="25"/>
      <c r="B1260" s="25"/>
      <c r="C1260" s="26"/>
      <c r="D1260" s="27"/>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row>
    <row r="1261" spans="1:38" s="28" customFormat="1" x14ac:dyDescent="0.2">
      <c r="A1261" s="25"/>
      <c r="B1261" s="25"/>
      <c r="C1261" s="26"/>
      <c r="D1261" s="27"/>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row>
    <row r="1262" spans="1:38" s="28" customFormat="1" x14ac:dyDescent="0.2">
      <c r="A1262" s="25"/>
      <c r="B1262" s="25"/>
      <c r="C1262" s="26"/>
      <c r="D1262" s="27"/>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row>
    <row r="1263" spans="1:38" s="28" customFormat="1" x14ac:dyDescent="0.2">
      <c r="A1263" s="25"/>
      <c r="B1263" s="25"/>
      <c r="C1263" s="26"/>
      <c r="D1263" s="27"/>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row>
    <row r="1264" spans="1:38" s="28" customFormat="1" x14ac:dyDescent="0.2">
      <c r="A1264" s="25"/>
      <c r="B1264" s="25"/>
      <c r="C1264" s="26"/>
      <c r="D1264" s="27"/>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row>
    <row r="1265" spans="1:38" s="28" customFormat="1" x14ac:dyDescent="0.2">
      <c r="A1265" s="25"/>
      <c r="B1265" s="25"/>
      <c r="C1265" s="26"/>
      <c r="D1265" s="27"/>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row>
    <row r="1266" spans="1:38" s="28" customFormat="1" x14ac:dyDescent="0.2">
      <c r="A1266" s="25"/>
      <c r="B1266" s="25"/>
      <c r="C1266" s="26"/>
      <c r="D1266" s="27"/>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row>
    <row r="1267" spans="1:38" s="28" customFormat="1" x14ac:dyDescent="0.2">
      <c r="A1267" s="25"/>
      <c r="B1267" s="25"/>
      <c r="C1267" s="26"/>
      <c r="D1267" s="27"/>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row>
    <row r="1268" spans="1:38" s="28" customFormat="1" x14ac:dyDescent="0.2">
      <c r="A1268" s="25"/>
      <c r="B1268" s="25"/>
      <c r="C1268" s="26"/>
      <c r="D1268" s="27"/>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row>
    <row r="1269" spans="1:38" s="28" customFormat="1" x14ac:dyDescent="0.2">
      <c r="A1269" s="25"/>
      <c r="B1269" s="25"/>
      <c r="C1269" s="26"/>
      <c r="D1269" s="27"/>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row>
    <row r="1270" spans="1:38" s="28" customFormat="1" x14ac:dyDescent="0.2">
      <c r="A1270" s="25"/>
      <c r="B1270" s="25"/>
      <c r="C1270" s="26"/>
      <c r="D1270" s="27"/>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row>
    <row r="1271" spans="1:38" s="28" customFormat="1" x14ac:dyDescent="0.2">
      <c r="A1271" s="25"/>
      <c r="B1271" s="25"/>
      <c r="C1271" s="26"/>
      <c r="D1271" s="27"/>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row>
    <row r="1272" spans="1:38" s="28" customFormat="1" x14ac:dyDescent="0.2">
      <c r="A1272" s="25"/>
      <c r="B1272" s="25"/>
      <c r="C1272" s="26"/>
      <c r="D1272" s="27"/>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row>
    <row r="1273" spans="1:38" s="28" customFormat="1" x14ac:dyDescent="0.2">
      <c r="A1273" s="25"/>
      <c r="B1273" s="25"/>
      <c r="C1273" s="26"/>
      <c r="D1273" s="27"/>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row>
    <row r="1274" spans="1:38" s="28" customFormat="1" x14ac:dyDescent="0.2">
      <c r="A1274" s="25"/>
      <c r="B1274" s="25"/>
      <c r="C1274" s="26"/>
      <c r="D1274" s="27"/>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row>
    <row r="1275" spans="1:38" s="28" customFormat="1" x14ac:dyDescent="0.2">
      <c r="A1275" s="25"/>
      <c r="B1275" s="25"/>
      <c r="C1275" s="26"/>
      <c r="D1275" s="27"/>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row>
    <row r="1276" spans="1:38" s="28" customFormat="1" x14ac:dyDescent="0.2">
      <c r="A1276" s="25"/>
      <c r="B1276" s="25"/>
      <c r="C1276" s="26"/>
      <c r="D1276" s="27"/>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row>
    <row r="1277" spans="1:38" s="28" customFormat="1" x14ac:dyDescent="0.2">
      <c r="A1277" s="25"/>
      <c r="B1277" s="25"/>
      <c r="C1277" s="26"/>
      <c r="D1277" s="27"/>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row>
    <row r="1278" spans="1:38" s="28" customFormat="1" x14ac:dyDescent="0.2">
      <c r="A1278" s="25"/>
      <c r="B1278" s="25"/>
      <c r="C1278" s="26"/>
      <c r="D1278" s="27"/>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row>
    <row r="1279" spans="1:38" s="28" customFormat="1" x14ac:dyDescent="0.2">
      <c r="A1279" s="25"/>
      <c r="B1279" s="25"/>
      <c r="C1279" s="26"/>
      <c r="D1279" s="27"/>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row>
    <row r="1280" spans="1:38" s="28" customFormat="1" x14ac:dyDescent="0.2">
      <c r="A1280" s="25"/>
      <c r="B1280" s="25"/>
      <c r="C1280" s="26"/>
      <c r="D1280" s="27"/>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row>
    <row r="1281" spans="1:38" s="28" customFormat="1" x14ac:dyDescent="0.2">
      <c r="A1281" s="25"/>
      <c r="B1281" s="25"/>
      <c r="C1281" s="26"/>
      <c r="D1281" s="27"/>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row>
    <row r="1282" spans="1:38" s="28" customFormat="1" x14ac:dyDescent="0.2">
      <c r="A1282" s="25"/>
      <c r="B1282" s="25"/>
      <c r="C1282" s="26"/>
      <c r="D1282" s="27"/>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row>
    <row r="1283" spans="1:38" s="28" customFormat="1" x14ac:dyDescent="0.2">
      <c r="A1283" s="25"/>
      <c r="B1283" s="25"/>
      <c r="C1283" s="26"/>
      <c r="D1283" s="27"/>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row>
    <row r="1284" spans="1:38" s="28" customFormat="1" x14ac:dyDescent="0.2">
      <c r="A1284" s="25"/>
      <c r="B1284" s="25"/>
      <c r="C1284" s="26"/>
      <c r="D1284" s="27"/>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row>
    <row r="1285" spans="1:38" s="28" customFormat="1" x14ac:dyDescent="0.2">
      <c r="A1285" s="25"/>
      <c r="B1285" s="25"/>
      <c r="C1285" s="26"/>
      <c r="D1285" s="27"/>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row>
    <row r="1286" spans="1:38" s="28" customFormat="1" x14ac:dyDescent="0.2">
      <c r="A1286" s="25"/>
      <c r="B1286" s="25"/>
      <c r="C1286" s="26"/>
      <c r="D1286" s="27"/>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row>
    <row r="1287" spans="1:38" s="28" customFormat="1" x14ac:dyDescent="0.2">
      <c r="A1287" s="25"/>
      <c r="B1287" s="25"/>
      <c r="C1287" s="26"/>
      <c r="D1287" s="27"/>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row>
    <row r="1288" spans="1:38" s="28" customFormat="1" x14ac:dyDescent="0.2">
      <c r="A1288" s="25"/>
      <c r="B1288" s="25"/>
      <c r="C1288" s="26"/>
      <c r="D1288" s="27"/>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row>
    <row r="1289" spans="1:38" s="28" customFormat="1" x14ac:dyDescent="0.2">
      <c r="A1289" s="25"/>
      <c r="B1289" s="25"/>
      <c r="C1289" s="26"/>
      <c r="D1289" s="27"/>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row>
    <row r="1290" spans="1:38" s="28" customFormat="1" x14ac:dyDescent="0.2">
      <c r="A1290" s="25"/>
      <c r="B1290" s="25"/>
      <c r="C1290" s="26"/>
      <c r="D1290" s="27"/>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row>
    <row r="1291" spans="1:38" s="28" customFormat="1" x14ac:dyDescent="0.2">
      <c r="A1291" s="25"/>
      <c r="B1291" s="25"/>
      <c r="C1291" s="26"/>
      <c r="D1291" s="27"/>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row>
    <row r="1292" spans="1:38" s="28" customFormat="1" x14ac:dyDescent="0.2">
      <c r="A1292" s="25"/>
      <c r="B1292" s="25"/>
      <c r="C1292" s="26"/>
      <c r="D1292" s="27"/>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row>
    <row r="1293" spans="1:38" s="28" customFormat="1" x14ac:dyDescent="0.2">
      <c r="A1293" s="25"/>
      <c r="B1293" s="25"/>
      <c r="C1293" s="26"/>
      <c r="D1293" s="27"/>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AE1293" s="23"/>
      <c r="AF1293" s="23"/>
      <c r="AG1293" s="23"/>
      <c r="AH1293" s="23"/>
      <c r="AI1293" s="23"/>
      <c r="AJ1293" s="23"/>
      <c r="AK1293" s="23"/>
      <c r="AL1293" s="23"/>
    </row>
    <row r="1294" spans="1:38" s="28" customFormat="1" x14ac:dyDescent="0.2">
      <c r="A1294" s="25"/>
      <c r="B1294" s="25"/>
      <c r="C1294" s="26"/>
      <c r="D1294" s="27"/>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AE1294" s="23"/>
      <c r="AF1294" s="23"/>
      <c r="AG1294" s="23"/>
      <c r="AH1294" s="23"/>
      <c r="AI1294" s="23"/>
      <c r="AJ1294" s="23"/>
      <c r="AK1294" s="23"/>
      <c r="AL1294" s="23"/>
    </row>
    <row r="1295" spans="1:38" s="28" customFormat="1" x14ac:dyDescent="0.2">
      <c r="A1295" s="25"/>
      <c r="B1295" s="25"/>
      <c r="C1295" s="26"/>
      <c r="D1295" s="27"/>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row>
    <row r="1296" spans="1:38" s="28" customFormat="1" x14ac:dyDescent="0.2">
      <c r="A1296" s="25"/>
      <c r="B1296" s="25"/>
      <c r="C1296" s="26"/>
      <c r="D1296" s="27"/>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AE1296" s="23"/>
      <c r="AF1296" s="23"/>
      <c r="AG1296" s="23"/>
      <c r="AH1296" s="23"/>
      <c r="AI1296" s="23"/>
      <c r="AJ1296" s="23"/>
      <c r="AK1296" s="23"/>
      <c r="AL1296" s="23"/>
    </row>
    <row r="1297" spans="1:38" s="28" customFormat="1" x14ac:dyDescent="0.2">
      <c r="A1297" s="25"/>
      <c r="B1297" s="25"/>
      <c r="C1297" s="26"/>
      <c r="D1297" s="27"/>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row>
    <row r="1298" spans="1:38" s="28" customFormat="1" x14ac:dyDescent="0.2">
      <c r="A1298" s="25"/>
      <c r="B1298" s="25"/>
      <c r="C1298" s="26"/>
      <c r="D1298" s="27"/>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row>
    <row r="1299" spans="1:38" s="28" customFormat="1" x14ac:dyDescent="0.2">
      <c r="A1299" s="25"/>
      <c r="B1299" s="25"/>
      <c r="C1299" s="26"/>
      <c r="D1299" s="27"/>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row>
    <row r="1300" spans="1:38" s="28" customFormat="1" x14ac:dyDescent="0.2">
      <c r="A1300" s="25"/>
      <c r="B1300" s="25"/>
      <c r="C1300" s="26"/>
      <c r="D1300" s="27"/>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row>
    <row r="1301" spans="1:38" s="28" customFormat="1" x14ac:dyDescent="0.2">
      <c r="A1301" s="25"/>
      <c r="B1301" s="25"/>
      <c r="C1301" s="26"/>
      <c r="D1301" s="27"/>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AE1301" s="23"/>
      <c r="AF1301" s="23"/>
      <c r="AG1301" s="23"/>
      <c r="AH1301" s="23"/>
      <c r="AI1301" s="23"/>
      <c r="AJ1301" s="23"/>
      <c r="AK1301" s="23"/>
      <c r="AL1301" s="23"/>
    </row>
    <row r="1302" spans="1:38" s="28" customFormat="1" x14ac:dyDescent="0.2">
      <c r="A1302" s="25"/>
      <c r="B1302" s="25"/>
      <c r="C1302" s="26"/>
      <c r="D1302" s="27"/>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row>
    <row r="1303" spans="1:38" s="28" customFormat="1" x14ac:dyDescent="0.2">
      <c r="A1303" s="25"/>
      <c r="B1303" s="25"/>
      <c r="C1303" s="26"/>
      <c r="D1303" s="27"/>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row>
    <row r="1304" spans="1:38" s="28" customFormat="1" x14ac:dyDescent="0.2">
      <c r="A1304" s="25"/>
      <c r="B1304" s="25"/>
      <c r="C1304" s="26"/>
      <c r="D1304" s="27"/>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row>
    <row r="1305" spans="1:38" s="28" customFormat="1" x14ac:dyDescent="0.2">
      <c r="A1305" s="25"/>
      <c r="B1305" s="25"/>
      <c r="C1305" s="26"/>
      <c r="D1305" s="27"/>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row>
    <row r="1306" spans="1:38" s="28" customFormat="1" x14ac:dyDescent="0.2">
      <c r="A1306" s="25"/>
      <c r="B1306" s="25"/>
      <c r="C1306" s="26"/>
      <c r="D1306" s="27"/>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row>
    <row r="1307" spans="1:38" s="28" customFormat="1" x14ac:dyDescent="0.2">
      <c r="A1307" s="25"/>
      <c r="B1307" s="25"/>
      <c r="C1307" s="26"/>
      <c r="D1307" s="27"/>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row>
    <row r="1308" spans="1:38" s="28" customFormat="1" x14ac:dyDescent="0.2">
      <c r="A1308" s="25"/>
      <c r="B1308" s="25"/>
      <c r="C1308" s="26"/>
      <c r="D1308" s="27"/>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row>
    <row r="1309" spans="1:38" s="28" customFormat="1" x14ac:dyDescent="0.2">
      <c r="A1309" s="25"/>
      <c r="B1309" s="25"/>
      <c r="C1309" s="26"/>
      <c r="D1309" s="27"/>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row>
    <row r="1310" spans="1:38" s="28" customFormat="1" x14ac:dyDescent="0.2">
      <c r="A1310" s="25"/>
      <c r="B1310" s="25"/>
      <c r="C1310" s="26"/>
      <c r="D1310" s="27"/>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row>
    <row r="1311" spans="1:38" s="28" customFormat="1" x14ac:dyDescent="0.2">
      <c r="A1311" s="25"/>
      <c r="B1311" s="25"/>
      <c r="C1311" s="26"/>
      <c r="D1311" s="27"/>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row>
    <row r="1312" spans="1:38" s="28" customFormat="1" x14ac:dyDescent="0.2">
      <c r="A1312" s="25"/>
      <c r="B1312" s="25"/>
      <c r="C1312" s="26"/>
      <c r="D1312" s="27"/>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row>
    <row r="1313" spans="1:38" s="28" customFormat="1" x14ac:dyDescent="0.2">
      <c r="A1313" s="25"/>
      <c r="B1313" s="25"/>
      <c r="C1313" s="26"/>
      <c r="D1313" s="27"/>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row>
    <row r="1314" spans="1:38" s="28" customFormat="1" x14ac:dyDescent="0.2">
      <c r="A1314" s="25"/>
      <c r="B1314" s="25"/>
      <c r="C1314" s="26"/>
      <c r="D1314" s="27"/>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row>
    <row r="1315" spans="1:38" s="28" customFormat="1" x14ac:dyDescent="0.2">
      <c r="A1315" s="25"/>
      <c r="B1315" s="25"/>
      <c r="C1315" s="26"/>
      <c r="D1315" s="27"/>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row>
    <row r="1316" spans="1:38" s="28" customFormat="1" x14ac:dyDescent="0.2">
      <c r="A1316" s="25"/>
      <c r="B1316" s="25"/>
      <c r="C1316" s="26"/>
      <c r="D1316" s="27"/>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row>
    <row r="1317" spans="1:38" s="28" customFormat="1" x14ac:dyDescent="0.2">
      <c r="A1317" s="25"/>
      <c r="B1317" s="25"/>
      <c r="C1317" s="26"/>
      <c r="D1317" s="27"/>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row>
    <row r="1318" spans="1:38" s="28" customFormat="1" x14ac:dyDescent="0.2">
      <c r="A1318" s="25"/>
      <c r="B1318" s="25"/>
      <c r="C1318" s="26"/>
      <c r="D1318" s="27"/>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row>
    <row r="1319" spans="1:38" s="28" customFormat="1" x14ac:dyDescent="0.2">
      <c r="A1319" s="25"/>
      <c r="B1319" s="25"/>
      <c r="C1319" s="26"/>
      <c r="D1319" s="27"/>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row>
    <row r="1320" spans="1:38" s="28" customFormat="1" x14ac:dyDescent="0.2">
      <c r="A1320" s="25"/>
      <c r="B1320" s="25"/>
      <c r="C1320" s="26"/>
      <c r="D1320" s="27"/>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AE1320" s="23"/>
      <c r="AF1320" s="23"/>
      <c r="AG1320" s="23"/>
      <c r="AH1320" s="23"/>
      <c r="AI1320" s="23"/>
      <c r="AJ1320" s="23"/>
      <c r="AK1320" s="23"/>
      <c r="AL1320" s="23"/>
    </row>
    <row r="1321" spans="1:38" s="28" customFormat="1" x14ac:dyDescent="0.2">
      <c r="A1321" s="25"/>
      <c r="B1321" s="25"/>
      <c r="C1321" s="26"/>
      <c r="D1321" s="27"/>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AE1321" s="23"/>
      <c r="AF1321" s="23"/>
      <c r="AG1321" s="23"/>
      <c r="AH1321" s="23"/>
      <c r="AI1321" s="23"/>
      <c r="AJ1321" s="23"/>
      <c r="AK1321" s="23"/>
      <c r="AL1321" s="23"/>
    </row>
    <row r="1322" spans="1:38" s="28" customFormat="1" x14ac:dyDescent="0.2">
      <c r="A1322" s="25"/>
      <c r="B1322" s="25"/>
      <c r="C1322" s="26"/>
      <c r="D1322" s="27"/>
      <c r="E1322" s="23"/>
      <c r="F1322" s="23"/>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AE1322" s="23"/>
      <c r="AF1322" s="23"/>
      <c r="AG1322" s="23"/>
      <c r="AH1322" s="23"/>
      <c r="AI1322" s="23"/>
      <c r="AJ1322" s="23"/>
      <c r="AK1322" s="23"/>
      <c r="AL1322" s="23"/>
    </row>
    <row r="1323" spans="1:38" s="28" customFormat="1" x14ac:dyDescent="0.2">
      <c r="A1323" s="25"/>
      <c r="B1323" s="25"/>
      <c r="C1323" s="26"/>
      <c r="D1323" s="27"/>
      <c r="E1323" s="23"/>
      <c r="F1323" s="23"/>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AE1323" s="23"/>
      <c r="AF1323" s="23"/>
      <c r="AG1323" s="23"/>
      <c r="AH1323" s="23"/>
      <c r="AI1323" s="23"/>
      <c r="AJ1323" s="23"/>
      <c r="AK1323" s="23"/>
      <c r="AL1323" s="23"/>
    </row>
    <row r="1324" spans="1:38" s="28" customFormat="1" x14ac:dyDescent="0.2">
      <c r="A1324" s="25"/>
      <c r="B1324" s="25"/>
      <c r="C1324" s="26"/>
      <c r="D1324" s="27"/>
      <c r="E1324" s="23"/>
      <c r="F1324" s="23"/>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AE1324" s="23"/>
      <c r="AF1324" s="23"/>
      <c r="AG1324" s="23"/>
      <c r="AH1324" s="23"/>
      <c r="AI1324" s="23"/>
      <c r="AJ1324" s="23"/>
      <c r="AK1324" s="23"/>
      <c r="AL1324" s="23"/>
    </row>
    <row r="1325" spans="1:38" s="28" customFormat="1" x14ac:dyDescent="0.2">
      <c r="A1325" s="25"/>
      <c r="B1325" s="25"/>
      <c r="C1325" s="26"/>
      <c r="D1325" s="27"/>
      <c r="E1325" s="23"/>
      <c r="F1325" s="23"/>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AE1325" s="23"/>
      <c r="AF1325" s="23"/>
      <c r="AG1325" s="23"/>
      <c r="AH1325" s="23"/>
      <c r="AI1325" s="23"/>
      <c r="AJ1325" s="23"/>
      <c r="AK1325" s="23"/>
      <c r="AL1325" s="23"/>
    </row>
    <row r="1326" spans="1:38" s="28" customFormat="1" x14ac:dyDescent="0.2">
      <c r="A1326" s="25"/>
      <c r="B1326" s="25"/>
      <c r="C1326" s="26"/>
      <c r="D1326" s="27"/>
      <c r="E1326" s="23"/>
      <c r="F1326" s="23"/>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AE1326" s="23"/>
      <c r="AF1326" s="23"/>
      <c r="AG1326" s="23"/>
      <c r="AH1326" s="23"/>
      <c r="AI1326" s="23"/>
      <c r="AJ1326" s="23"/>
      <c r="AK1326" s="23"/>
      <c r="AL1326" s="23"/>
    </row>
    <row r="1327" spans="1:38" s="28" customFormat="1" x14ac:dyDescent="0.2">
      <c r="A1327" s="25"/>
      <c r="B1327" s="25"/>
      <c r="C1327" s="26"/>
      <c r="D1327" s="27"/>
      <c r="E1327" s="23"/>
      <c r="F1327" s="23"/>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AE1327" s="23"/>
      <c r="AF1327" s="23"/>
      <c r="AG1327" s="23"/>
      <c r="AH1327" s="23"/>
      <c r="AI1327" s="23"/>
      <c r="AJ1327" s="23"/>
      <c r="AK1327" s="23"/>
      <c r="AL1327" s="23"/>
    </row>
    <row r="1328" spans="1:38" s="28" customFormat="1" x14ac:dyDescent="0.2">
      <c r="A1328" s="25"/>
      <c r="B1328" s="25"/>
      <c r="C1328" s="26"/>
      <c r="D1328" s="27"/>
      <c r="E1328" s="23"/>
      <c r="F1328" s="23"/>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AE1328" s="23"/>
      <c r="AF1328" s="23"/>
      <c r="AG1328" s="23"/>
      <c r="AH1328" s="23"/>
      <c r="AI1328" s="23"/>
      <c r="AJ1328" s="23"/>
      <c r="AK1328" s="23"/>
      <c r="AL1328" s="23"/>
    </row>
    <row r="1329" spans="1:38" s="28" customFormat="1" x14ac:dyDescent="0.2">
      <c r="A1329" s="25"/>
      <c r="B1329" s="25"/>
      <c r="C1329" s="26"/>
      <c r="D1329" s="27"/>
      <c r="E1329" s="23"/>
      <c r="F1329" s="23"/>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AE1329" s="23"/>
      <c r="AF1329" s="23"/>
      <c r="AG1329" s="23"/>
      <c r="AH1329" s="23"/>
      <c r="AI1329" s="23"/>
      <c r="AJ1329" s="23"/>
      <c r="AK1329" s="23"/>
      <c r="AL1329" s="23"/>
    </row>
    <row r="1330" spans="1:38" s="28" customFormat="1" x14ac:dyDescent="0.2">
      <c r="A1330" s="25"/>
      <c r="B1330" s="25"/>
      <c r="C1330" s="26"/>
      <c r="D1330" s="27"/>
      <c r="E1330" s="23"/>
      <c r="F1330" s="23"/>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AE1330" s="23"/>
      <c r="AF1330" s="23"/>
      <c r="AG1330" s="23"/>
      <c r="AH1330" s="23"/>
      <c r="AI1330" s="23"/>
      <c r="AJ1330" s="23"/>
      <c r="AK1330" s="23"/>
      <c r="AL1330" s="23"/>
    </row>
    <row r="1331" spans="1:38" s="28" customFormat="1" x14ac:dyDescent="0.2">
      <c r="A1331" s="25"/>
      <c r="B1331" s="25"/>
      <c r="C1331" s="26"/>
      <c r="D1331" s="27"/>
      <c r="E1331" s="23"/>
      <c r="F1331" s="23"/>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AE1331" s="23"/>
      <c r="AF1331" s="23"/>
      <c r="AG1331" s="23"/>
      <c r="AH1331" s="23"/>
      <c r="AI1331" s="23"/>
      <c r="AJ1331" s="23"/>
      <c r="AK1331" s="23"/>
      <c r="AL1331" s="23"/>
    </row>
    <row r="1332" spans="1:38" s="28" customFormat="1" x14ac:dyDescent="0.2">
      <c r="A1332" s="25"/>
      <c r="B1332" s="25"/>
      <c r="C1332" s="26"/>
      <c r="D1332" s="27"/>
      <c r="E1332" s="23"/>
      <c r="F1332" s="23"/>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AE1332" s="23"/>
      <c r="AF1332" s="23"/>
      <c r="AG1332" s="23"/>
      <c r="AH1332" s="23"/>
      <c r="AI1332" s="23"/>
      <c r="AJ1332" s="23"/>
      <c r="AK1332" s="23"/>
      <c r="AL1332" s="23"/>
    </row>
    <row r="1333" spans="1:38" s="28" customFormat="1" x14ac:dyDescent="0.2">
      <c r="A1333" s="25"/>
      <c r="B1333" s="25"/>
      <c r="C1333" s="26"/>
      <c r="D1333" s="27"/>
      <c r="E1333" s="23"/>
      <c r="F1333" s="23"/>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AE1333" s="23"/>
      <c r="AF1333" s="23"/>
      <c r="AG1333" s="23"/>
      <c r="AH1333" s="23"/>
      <c r="AI1333" s="23"/>
      <c r="AJ1333" s="23"/>
      <c r="AK1333" s="23"/>
      <c r="AL1333" s="23"/>
    </row>
    <row r="1334" spans="1:38" s="28" customFormat="1" x14ac:dyDescent="0.2">
      <c r="A1334" s="25"/>
      <c r="B1334" s="25"/>
      <c r="C1334" s="26"/>
      <c r="D1334" s="27"/>
      <c r="E1334" s="23"/>
      <c r="F1334" s="23"/>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AE1334" s="23"/>
      <c r="AF1334" s="23"/>
      <c r="AG1334" s="23"/>
      <c r="AH1334" s="23"/>
      <c r="AI1334" s="23"/>
      <c r="AJ1334" s="23"/>
      <c r="AK1334" s="23"/>
      <c r="AL1334" s="23"/>
    </row>
    <row r="1335" spans="1:38" s="28" customFormat="1" x14ac:dyDescent="0.2">
      <c r="A1335" s="25"/>
      <c r="B1335" s="25"/>
      <c r="C1335" s="26"/>
      <c r="D1335" s="27"/>
      <c r="E1335" s="23"/>
      <c r="F1335" s="23"/>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AE1335" s="23"/>
      <c r="AF1335" s="23"/>
      <c r="AG1335" s="23"/>
      <c r="AH1335" s="23"/>
      <c r="AI1335" s="23"/>
      <c r="AJ1335" s="23"/>
      <c r="AK1335" s="23"/>
      <c r="AL1335" s="23"/>
    </row>
    <row r="1336" spans="1:38" s="28" customFormat="1" x14ac:dyDescent="0.2">
      <c r="A1336" s="25"/>
      <c r="B1336" s="25"/>
      <c r="C1336" s="26"/>
      <c r="D1336" s="27"/>
      <c r="E1336" s="23"/>
      <c r="F1336" s="23"/>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AE1336" s="23"/>
      <c r="AF1336" s="23"/>
      <c r="AG1336" s="23"/>
      <c r="AH1336" s="23"/>
      <c r="AI1336" s="23"/>
      <c r="AJ1336" s="23"/>
      <c r="AK1336" s="23"/>
      <c r="AL1336" s="23"/>
    </row>
    <row r="1337" spans="1:38" s="28" customFormat="1" x14ac:dyDescent="0.2">
      <c r="A1337" s="25"/>
      <c r="B1337" s="25"/>
      <c r="C1337" s="26"/>
      <c r="D1337" s="27"/>
      <c r="E1337" s="23"/>
      <c r="F1337" s="23"/>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AE1337" s="23"/>
      <c r="AF1337" s="23"/>
      <c r="AG1337" s="23"/>
      <c r="AH1337" s="23"/>
      <c r="AI1337" s="23"/>
      <c r="AJ1337" s="23"/>
      <c r="AK1337" s="23"/>
      <c r="AL1337" s="23"/>
    </row>
    <row r="1338" spans="1:38" s="28" customFormat="1" x14ac:dyDescent="0.2">
      <c r="A1338" s="25"/>
      <c r="B1338" s="25"/>
      <c r="C1338" s="26"/>
      <c r="D1338" s="27"/>
      <c r="E1338" s="23"/>
      <c r="F1338" s="23"/>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AE1338" s="23"/>
      <c r="AF1338" s="23"/>
      <c r="AG1338" s="23"/>
      <c r="AH1338" s="23"/>
      <c r="AI1338" s="23"/>
      <c r="AJ1338" s="23"/>
      <c r="AK1338" s="23"/>
      <c r="AL1338" s="23"/>
    </row>
    <row r="1339" spans="1:38" s="28" customFormat="1" x14ac:dyDescent="0.2">
      <c r="A1339" s="25"/>
      <c r="B1339" s="25"/>
      <c r="C1339" s="26"/>
      <c r="D1339" s="27"/>
      <c r="E1339" s="23"/>
      <c r="F1339" s="23"/>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AE1339" s="23"/>
      <c r="AF1339" s="23"/>
      <c r="AG1339" s="23"/>
      <c r="AH1339" s="23"/>
      <c r="AI1339" s="23"/>
      <c r="AJ1339" s="23"/>
      <c r="AK1339" s="23"/>
      <c r="AL1339" s="23"/>
    </row>
    <row r="1340" spans="1:38" s="28" customFormat="1" x14ac:dyDescent="0.2">
      <c r="A1340" s="25"/>
      <c r="B1340" s="25"/>
      <c r="C1340" s="26"/>
      <c r="D1340" s="27"/>
      <c r="E1340" s="23"/>
      <c r="F1340" s="23"/>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AE1340" s="23"/>
      <c r="AF1340" s="23"/>
      <c r="AG1340" s="23"/>
      <c r="AH1340" s="23"/>
      <c r="AI1340" s="23"/>
      <c r="AJ1340" s="23"/>
      <c r="AK1340" s="23"/>
      <c r="AL1340" s="23"/>
    </row>
    <row r="1341" spans="1:38" s="28" customFormat="1" x14ac:dyDescent="0.2">
      <c r="A1341" s="25"/>
      <c r="B1341" s="25"/>
      <c r="C1341" s="26"/>
      <c r="D1341" s="27"/>
      <c r="E1341" s="23"/>
      <c r="F1341" s="23"/>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AE1341" s="23"/>
      <c r="AF1341" s="23"/>
      <c r="AG1341" s="23"/>
      <c r="AH1341" s="23"/>
      <c r="AI1341" s="23"/>
      <c r="AJ1341" s="23"/>
      <c r="AK1341" s="23"/>
      <c r="AL1341" s="23"/>
    </row>
    <row r="1342" spans="1:38" s="28" customFormat="1" x14ac:dyDescent="0.2">
      <c r="A1342" s="25"/>
      <c r="B1342" s="25"/>
      <c r="C1342" s="26"/>
      <c r="D1342" s="27"/>
      <c r="E1342" s="23"/>
      <c r="F1342" s="23"/>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AE1342" s="23"/>
      <c r="AF1342" s="23"/>
      <c r="AG1342" s="23"/>
      <c r="AH1342" s="23"/>
      <c r="AI1342" s="23"/>
      <c r="AJ1342" s="23"/>
      <c r="AK1342" s="23"/>
      <c r="AL1342" s="23"/>
    </row>
    <row r="1343" spans="1:38" s="28" customFormat="1" x14ac:dyDescent="0.2">
      <c r="A1343" s="25"/>
      <c r="B1343" s="25"/>
      <c r="C1343" s="26"/>
      <c r="D1343" s="27"/>
      <c r="E1343" s="23"/>
      <c r="F1343" s="23"/>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AE1343" s="23"/>
      <c r="AF1343" s="23"/>
      <c r="AG1343" s="23"/>
      <c r="AH1343" s="23"/>
      <c r="AI1343" s="23"/>
      <c r="AJ1343" s="23"/>
      <c r="AK1343" s="23"/>
      <c r="AL1343" s="23"/>
    </row>
    <row r="1344" spans="1:38" s="28" customFormat="1" x14ac:dyDescent="0.2">
      <c r="A1344" s="25"/>
      <c r="B1344" s="25"/>
      <c r="C1344" s="26"/>
      <c r="D1344" s="27"/>
      <c r="E1344" s="23"/>
      <c r="F1344" s="23"/>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AE1344" s="23"/>
      <c r="AF1344" s="23"/>
      <c r="AG1344" s="23"/>
      <c r="AH1344" s="23"/>
      <c r="AI1344" s="23"/>
      <c r="AJ1344" s="23"/>
      <c r="AK1344" s="23"/>
      <c r="AL1344" s="23"/>
    </row>
    <row r="1345" spans="1:38" s="28" customFormat="1" x14ac:dyDescent="0.2">
      <c r="A1345" s="25"/>
      <c r="B1345" s="25"/>
      <c r="C1345" s="26"/>
      <c r="D1345" s="27"/>
      <c r="E1345" s="23"/>
      <c r="F1345" s="23"/>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AE1345" s="23"/>
      <c r="AF1345" s="23"/>
      <c r="AG1345" s="23"/>
      <c r="AH1345" s="23"/>
      <c r="AI1345" s="23"/>
      <c r="AJ1345" s="23"/>
      <c r="AK1345" s="23"/>
      <c r="AL1345" s="23"/>
    </row>
    <row r="1346" spans="1:38" s="28" customFormat="1" x14ac:dyDescent="0.2">
      <c r="A1346" s="25"/>
      <c r="B1346" s="25"/>
      <c r="C1346" s="26"/>
      <c r="D1346" s="27"/>
      <c r="E1346" s="23"/>
      <c r="F1346" s="23"/>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AE1346" s="23"/>
      <c r="AF1346" s="23"/>
      <c r="AG1346" s="23"/>
      <c r="AH1346" s="23"/>
      <c r="AI1346" s="23"/>
      <c r="AJ1346" s="23"/>
      <c r="AK1346" s="23"/>
      <c r="AL1346" s="23"/>
    </row>
    <row r="1347" spans="1:38" s="28" customFormat="1" x14ac:dyDescent="0.2">
      <c r="A1347" s="25"/>
      <c r="B1347" s="25"/>
      <c r="C1347" s="26"/>
      <c r="D1347" s="27"/>
      <c r="E1347" s="23"/>
      <c r="F1347" s="23"/>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AE1347" s="23"/>
      <c r="AF1347" s="23"/>
      <c r="AG1347" s="23"/>
      <c r="AH1347" s="23"/>
      <c r="AI1347" s="23"/>
      <c r="AJ1347" s="23"/>
      <c r="AK1347" s="23"/>
      <c r="AL1347" s="23"/>
    </row>
    <row r="1348" spans="1:38" s="28" customFormat="1" x14ac:dyDescent="0.2">
      <c r="A1348" s="25"/>
      <c r="B1348" s="25"/>
      <c r="C1348" s="26"/>
      <c r="D1348" s="27"/>
      <c r="E1348" s="23"/>
      <c r="F1348" s="23"/>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AE1348" s="23"/>
      <c r="AF1348" s="23"/>
      <c r="AG1348" s="23"/>
      <c r="AH1348" s="23"/>
      <c r="AI1348" s="23"/>
      <c r="AJ1348" s="23"/>
      <c r="AK1348" s="23"/>
      <c r="AL1348" s="23"/>
    </row>
    <row r="1349" spans="1:38" s="28" customFormat="1" x14ac:dyDescent="0.2">
      <c r="A1349" s="25"/>
      <c r="B1349" s="25"/>
      <c r="C1349" s="26"/>
      <c r="D1349" s="27"/>
      <c r="E1349" s="23"/>
      <c r="F1349" s="23"/>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AE1349" s="23"/>
      <c r="AF1349" s="23"/>
      <c r="AG1349" s="23"/>
      <c r="AH1349" s="23"/>
      <c r="AI1349" s="23"/>
      <c r="AJ1349" s="23"/>
      <c r="AK1349" s="23"/>
      <c r="AL1349" s="23"/>
    </row>
    <row r="1350" spans="1:38" s="28" customFormat="1" x14ac:dyDescent="0.2">
      <c r="A1350" s="25"/>
      <c r="B1350" s="25"/>
      <c r="C1350" s="26"/>
      <c r="D1350" s="27"/>
      <c r="E1350" s="23"/>
      <c r="F1350" s="23"/>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AE1350" s="23"/>
      <c r="AF1350" s="23"/>
      <c r="AG1350" s="23"/>
      <c r="AH1350" s="23"/>
      <c r="AI1350" s="23"/>
      <c r="AJ1350" s="23"/>
      <c r="AK1350" s="23"/>
      <c r="AL1350" s="23"/>
    </row>
    <row r="1351" spans="1:38" s="28" customFormat="1" x14ac:dyDescent="0.2">
      <c r="A1351" s="25"/>
      <c r="B1351" s="25"/>
      <c r="C1351" s="26"/>
      <c r="D1351" s="27"/>
      <c r="E1351" s="23"/>
      <c r="F1351" s="23"/>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AE1351" s="23"/>
      <c r="AF1351" s="23"/>
      <c r="AG1351" s="23"/>
      <c r="AH1351" s="23"/>
      <c r="AI1351" s="23"/>
      <c r="AJ1351" s="23"/>
      <c r="AK1351" s="23"/>
      <c r="AL1351" s="23"/>
    </row>
    <row r="1352" spans="1:38" s="28" customFormat="1" x14ac:dyDescent="0.2">
      <c r="A1352" s="25"/>
      <c r="B1352" s="25"/>
      <c r="C1352" s="26"/>
      <c r="D1352" s="27"/>
      <c r="E1352" s="23"/>
      <c r="F1352" s="23"/>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AE1352" s="23"/>
      <c r="AF1352" s="23"/>
      <c r="AG1352" s="23"/>
      <c r="AH1352" s="23"/>
      <c r="AI1352" s="23"/>
      <c r="AJ1352" s="23"/>
      <c r="AK1352" s="23"/>
      <c r="AL1352" s="23"/>
    </row>
    <row r="1353" spans="1:38" s="28" customFormat="1" x14ac:dyDescent="0.2">
      <c r="A1353" s="25"/>
      <c r="B1353" s="25"/>
      <c r="C1353" s="26"/>
      <c r="D1353" s="27"/>
      <c r="E1353" s="23"/>
      <c r="F1353" s="23"/>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AE1353" s="23"/>
      <c r="AF1353" s="23"/>
      <c r="AG1353" s="23"/>
      <c r="AH1353" s="23"/>
      <c r="AI1353" s="23"/>
      <c r="AJ1353" s="23"/>
      <c r="AK1353" s="23"/>
      <c r="AL1353" s="23"/>
    </row>
    <row r="1354" spans="1:38" s="28" customFormat="1" x14ac:dyDescent="0.2">
      <c r="A1354" s="25"/>
      <c r="B1354" s="25"/>
      <c r="C1354" s="26"/>
      <c r="D1354" s="27"/>
      <c r="E1354" s="23"/>
      <c r="F1354" s="23"/>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AE1354" s="23"/>
      <c r="AF1354" s="23"/>
      <c r="AG1354" s="23"/>
      <c r="AH1354" s="23"/>
      <c r="AI1354" s="23"/>
      <c r="AJ1354" s="23"/>
      <c r="AK1354" s="23"/>
      <c r="AL1354" s="23"/>
    </row>
    <row r="1355" spans="1:38" s="28" customFormat="1" x14ac:dyDescent="0.2">
      <c r="A1355" s="25"/>
      <c r="B1355" s="25"/>
      <c r="C1355" s="26"/>
      <c r="D1355" s="27"/>
      <c r="E1355" s="23"/>
      <c r="F1355" s="23"/>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AE1355" s="23"/>
      <c r="AF1355" s="23"/>
      <c r="AG1355" s="23"/>
      <c r="AH1355" s="23"/>
      <c r="AI1355" s="23"/>
      <c r="AJ1355" s="23"/>
      <c r="AK1355" s="23"/>
      <c r="AL1355" s="23"/>
    </row>
    <row r="1356" spans="1:38" s="28" customFormat="1" x14ac:dyDescent="0.2">
      <c r="A1356" s="25"/>
      <c r="B1356" s="25"/>
      <c r="C1356" s="26"/>
      <c r="D1356" s="27"/>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row>
    <row r="1357" spans="1:38" s="28" customFormat="1" x14ac:dyDescent="0.2">
      <c r="A1357" s="25"/>
      <c r="B1357" s="25"/>
      <c r="C1357" s="26"/>
      <c r="D1357" s="27"/>
      <c r="E1357" s="23"/>
      <c r="F1357" s="23"/>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AE1357" s="23"/>
      <c r="AF1357" s="23"/>
      <c r="AG1357" s="23"/>
      <c r="AH1357" s="23"/>
      <c r="AI1357" s="23"/>
      <c r="AJ1357" s="23"/>
      <c r="AK1357" s="23"/>
      <c r="AL1357" s="23"/>
    </row>
    <row r="1358" spans="1:38" s="28" customFormat="1" x14ac:dyDescent="0.2">
      <c r="A1358" s="25"/>
      <c r="B1358" s="25"/>
      <c r="C1358" s="26"/>
      <c r="D1358" s="27"/>
      <c r="E1358" s="23"/>
      <c r="F1358" s="23"/>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AE1358" s="23"/>
      <c r="AF1358" s="23"/>
      <c r="AG1358" s="23"/>
      <c r="AH1358" s="23"/>
      <c r="AI1358" s="23"/>
      <c r="AJ1358" s="23"/>
      <c r="AK1358" s="23"/>
      <c r="AL1358" s="23"/>
    </row>
    <row r="1359" spans="1:38" s="28" customFormat="1" x14ac:dyDescent="0.2">
      <c r="A1359" s="25"/>
      <c r="B1359" s="25"/>
      <c r="C1359" s="26"/>
      <c r="D1359" s="27"/>
      <c r="E1359" s="23"/>
      <c r="F1359" s="23"/>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AE1359" s="23"/>
      <c r="AF1359" s="23"/>
      <c r="AG1359" s="23"/>
      <c r="AH1359" s="23"/>
      <c r="AI1359" s="23"/>
      <c r="AJ1359" s="23"/>
      <c r="AK1359" s="23"/>
      <c r="AL1359" s="23"/>
    </row>
    <row r="1360" spans="1:38" s="28" customFormat="1" x14ac:dyDescent="0.2">
      <c r="A1360" s="25"/>
      <c r="B1360" s="25"/>
      <c r="C1360" s="26"/>
      <c r="D1360" s="27"/>
      <c r="E1360" s="23"/>
      <c r="F1360" s="23"/>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AE1360" s="23"/>
      <c r="AF1360" s="23"/>
      <c r="AG1360" s="23"/>
      <c r="AH1360" s="23"/>
      <c r="AI1360" s="23"/>
      <c r="AJ1360" s="23"/>
      <c r="AK1360" s="23"/>
      <c r="AL1360" s="23"/>
    </row>
    <row r="1361" spans="1:38" s="28" customFormat="1" x14ac:dyDescent="0.2">
      <c r="A1361" s="25"/>
      <c r="B1361" s="25"/>
      <c r="C1361" s="26"/>
      <c r="D1361" s="27"/>
      <c r="E1361" s="23"/>
      <c r="F1361" s="23"/>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AE1361" s="23"/>
      <c r="AF1361" s="23"/>
      <c r="AG1361" s="23"/>
      <c r="AH1361" s="23"/>
      <c r="AI1361" s="23"/>
      <c r="AJ1361" s="23"/>
      <c r="AK1361" s="23"/>
      <c r="AL1361" s="23"/>
    </row>
    <row r="1362" spans="1:38" s="28" customFormat="1" x14ac:dyDescent="0.2">
      <c r="A1362" s="25"/>
      <c r="B1362" s="25"/>
      <c r="C1362" s="26"/>
      <c r="D1362" s="27"/>
      <c r="E1362" s="23"/>
      <c r="F1362" s="23"/>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AE1362" s="23"/>
      <c r="AF1362" s="23"/>
      <c r="AG1362" s="23"/>
      <c r="AH1362" s="23"/>
      <c r="AI1362" s="23"/>
      <c r="AJ1362" s="23"/>
      <c r="AK1362" s="23"/>
      <c r="AL1362" s="23"/>
    </row>
    <row r="1363" spans="1:38" s="28" customFormat="1" x14ac:dyDescent="0.2">
      <c r="A1363" s="25"/>
      <c r="B1363" s="25"/>
      <c r="C1363" s="26"/>
      <c r="D1363" s="27"/>
      <c r="E1363" s="23"/>
      <c r="F1363" s="23"/>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AE1363" s="23"/>
      <c r="AF1363" s="23"/>
      <c r="AG1363" s="23"/>
      <c r="AH1363" s="23"/>
      <c r="AI1363" s="23"/>
      <c r="AJ1363" s="23"/>
      <c r="AK1363" s="23"/>
      <c r="AL1363" s="23"/>
    </row>
    <row r="1364" spans="1:38" s="28" customFormat="1" x14ac:dyDescent="0.2">
      <c r="A1364" s="25"/>
      <c r="B1364" s="25"/>
      <c r="C1364" s="26"/>
      <c r="D1364" s="27"/>
      <c r="E1364" s="23"/>
      <c r="F1364" s="23"/>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AE1364" s="23"/>
      <c r="AF1364" s="23"/>
      <c r="AG1364" s="23"/>
      <c r="AH1364" s="23"/>
      <c r="AI1364" s="23"/>
      <c r="AJ1364" s="23"/>
      <c r="AK1364" s="23"/>
      <c r="AL1364" s="23"/>
    </row>
    <row r="1365" spans="1:38" s="28" customFormat="1" x14ac:dyDescent="0.2">
      <c r="A1365" s="25"/>
      <c r="B1365" s="25"/>
      <c r="C1365" s="26"/>
      <c r="D1365" s="27"/>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AE1365" s="23"/>
      <c r="AF1365" s="23"/>
      <c r="AG1365" s="23"/>
      <c r="AH1365" s="23"/>
      <c r="AI1365" s="23"/>
      <c r="AJ1365" s="23"/>
      <c r="AK1365" s="23"/>
      <c r="AL1365" s="23"/>
    </row>
    <row r="1366" spans="1:38" s="28" customFormat="1" x14ac:dyDescent="0.2">
      <c r="A1366" s="25"/>
      <c r="B1366" s="25"/>
      <c r="C1366" s="26"/>
      <c r="D1366" s="27"/>
      <c r="E1366" s="23"/>
      <c r="F1366" s="23"/>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AE1366" s="23"/>
      <c r="AF1366" s="23"/>
      <c r="AG1366" s="23"/>
      <c r="AH1366" s="23"/>
      <c r="AI1366" s="23"/>
      <c r="AJ1366" s="23"/>
      <c r="AK1366" s="23"/>
      <c r="AL1366" s="23"/>
    </row>
    <row r="1367" spans="1:38" s="28" customFormat="1" x14ac:dyDescent="0.2">
      <c r="A1367" s="25"/>
      <c r="B1367" s="25"/>
      <c r="C1367" s="26"/>
      <c r="D1367" s="27"/>
      <c r="E1367" s="23"/>
      <c r="F1367" s="23"/>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AE1367" s="23"/>
      <c r="AF1367" s="23"/>
      <c r="AG1367" s="23"/>
      <c r="AH1367" s="23"/>
      <c r="AI1367" s="23"/>
      <c r="AJ1367" s="23"/>
      <c r="AK1367" s="23"/>
      <c r="AL1367" s="23"/>
    </row>
    <row r="1368" spans="1:38" s="28" customFormat="1" x14ac:dyDescent="0.2">
      <c r="A1368" s="25"/>
      <c r="B1368" s="25"/>
      <c r="C1368" s="26"/>
      <c r="D1368" s="27"/>
      <c r="E1368" s="23"/>
      <c r="F1368" s="23"/>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AE1368" s="23"/>
      <c r="AF1368" s="23"/>
      <c r="AG1368" s="23"/>
      <c r="AH1368" s="23"/>
      <c r="AI1368" s="23"/>
      <c r="AJ1368" s="23"/>
      <c r="AK1368" s="23"/>
      <c r="AL1368" s="23"/>
    </row>
    <row r="1369" spans="1:38" s="28" customFormat="1" x14ac:dyDescent="0.2">
      <c r="A1369" s="25"/>
      <c r="B1369" s="25"/>
      <c r="C1369" s="26"/>
      <c r="D1369" s="27"/>
      <c r="E1369" s="23"/>
      <c r="F1369" s="23"/>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AE1369" s="23"/>
      <c r="AF1369" s="23"/>
      <c r="AG1369" s="23"/>
      <c r="AH1369" s="23"/>
      <c r="AI1369" s="23"/>
      <c r="AJ1369" s="23"/>
      <c r="AK1369" s="23"/>
      <c r="AL1369" s="23"/>
    </row>
    <row r="1370" spans="1:38" s="28" customFormat="1" x14ac:dyDescent="0.2">
      <c r="A1370" s="25"/>
      <c r="B1370" s="25"/>
      <c r="C1370" s="26"/>
      <c r="D1370" s="27"/>
      <c r="E1370" s="23"/>
      <c r="F1370" s="23"/>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AE1370" s="23"/>
      <c r="AF1370" s="23"/>
      <c r="AG1370" s="23"/>
      <c r="AH1370" s="23"/>
      <c r="AI1370" s="23"/>
      <c r="AJ1370" s="23"/>
      <c r="AK1370" s="23"/>
      <c r="AL1370" s="23"/>
    </row>
    <row r="1371" spans="1:38" s="28" customFormat="1" x14ac:dyDescent="0.2">
      <c r="A1371" s="25"/>
      <c r="B1371" s="25"/>
      <c r="C1371" s="26"/>
      <c r="D1371" s="27"/>
      <c r="E1371" s="23"/>
      <c r="F1371" s="23"/>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AE1371" s="23"/>
      <c r="AF1371" s="23"/>
      <c r="AG1371" s="23"/>
      <c r="AH1371" s="23"/>
      <c r="AI1371" s="23"/>
      <c r="AJ1371" s="23"/>
      <c r="AK1371" s="23"/>
      <c r="AL1371" s="23"/>
    </row>
    <row r="1372" spans="1:38" s="28" customFormat="1" x14ac:dyDescent="0.2">
      <c r="A1372" s="25"/>
      <c r="B1372" s="25"/>
      <c r="C1372" s="26"/>
      <c r="D1372" s="27"/>
      <c r="E1372" s="23"/>
      <c r="F1372" s="23"/>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AE1372" s="23"/>
      <c r="AF1372" s="23"/>
      <c r="AG1372" s="23"/>
      <c r="AH1372" s="23"/>
      <c r="AI1372" s="23"/>
      <c r="AJ1372" s="23"/>
      <c r="AK1372" s="23"/>
      <c r="AL1372" s="23"/>
    </row>
    <row r="1373" spans="1:38" s="28" customFormat="1" x14ac:dyDescent="0.2">
      <c r="A1373" s="25"/>
      <c r="B1373" s="25"/>
      <c r="C1373" s="26"/>
      <c r="D1373" s="27"/>
      <c r="E1373" s="23"/>
      <c r="F1373" s="23"/>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AE1373" s="23"/>
      <c r="AF1373" s="23"/>
      <c r="AG1373" s="23"/>
      <c r="AH1373" s="23"/>
      <c r="AI1373" s="23"/>
      <c r="AJ1373" s="23"/>
      <c r="AK1373" s="23"/>
      <c r="AL1373" s="23"/>
    </row>
    <row r="1374" spans="1:38" s="28" customFormat="1" x14ac:dyDescent="0.2">
      <c r="A1374" s="25"/>
      <c r="B1374" s="25"/>
      <c r="C1374" s="26"/>
      <c r="D1374" s="27"/>
      <c r="E1374" s="23"/>
      <c r="F1374" s="23"/>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AE1374" s="23"/>
      <c r="AF1374" s="23"/>
      <c r="AG1374" s="23"/>
      <c r="AH1374" s="23"/>
      <c r="AI1374" s="23"/>
      <c r="AJ1374" s="23"/>
      <c r="AK1374" s="23"/>
      <c r="AL1374" s="23"/>
    </row>
    <row r="1375" spans="1:38" s="28" customFormat="1" x14ac:dyDescent="0.2">
      <c r="A1375" s="25"/>
      <c r="B1375" s="25"/>
      <c r="C1375" s="26"/>
      <c r="D1375" s="27"/>
      <c r="E1375" s="23"/>
      <c r="F1375" s="23"/>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AE1375" s="23"/>
      <c r="AF1375" s="23"/>
      <c r="AG1375" s="23"/>
      <c r="AH1375" s="23"/>
      <c r="AI1375" s="23"/>
      <c r="AJ1375" s="23"/>
      <c r="AK1375" s="23"/>
      <c r="AL1375" s="23"/>
    </row>
    <row r="1376" spans="1:38" s="28" customFormat="1" x14ac:dyDescent="0.2">
      <c r="A1376" s="25"/>
      <c r="B1376" s="25"/>
      <c r="C1376" s="26"/>
      <c r="D1376" s="27"/>
      <c r="E1376" s="23"/>
      <c r="F1376" s="23"/>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AE1376" s="23"/>
      <c r="AF1376" s="23"/>
      <c r="AG1376" s="23"/>
      <c r="AH1376" s="23"/>
      <c r="AI1376" s="23"/>
      <c r="AJ1376" s="23"/>
      <c r="AK1376" s="23"/>
      <c r="AL1376" s="23"/>
    </row>
    <row r="1377" spans="1:38" s="28" customFormat="1" x14ac:dyDescent="0.2">
      <c r="A1377" s="25"/>
      <c r="B1377" s="25"/>
      <c r="C1377" s="26"/>
      <c r="D1377" s="27"/>
      <c r="E1377" s="23"/>
      <c r="F1377" s="23"/>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AE1377" s="23"/>
      <c r="AF1377" s="23"/>
      <c r="AG1377" s="23"/>
      <c r="AH1377" s="23"/>
      <c r="AI1377" s="23"/>
      <c r="AJ1377" s="23"/>
      <c r="AK1377" s="23"/>
      <c r="AL1377" s="23"/>
    </row>
    <row r="1378" spans="1:38" s="28" customFormat="1" x14ac:dyDescent="0.2">
      <c r="A1378" s="25"/>
      <c r="B1378" s="25"/>
      <c r="C1378" s="26"/>
      <c r="D1378" s="27"/>
      <c r="E1378" s="23"/>
      <c r="F1378" s="23"/>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AE1378" s="23"/>
      <c r="AF1378" s="23"/>
      <c r="AG1378" s="23"/>
      <c r="AH1378" s="23"/>
      <c r="AI1378" s="23"/>
      <c r="AJ1378" s="23"/>
      <c r="AK1378" s="23"/>
      <c r="AL1378" s="23"/>
    </row>
    <row r="1379" spans="1:38" s="28" customFormat="1" x14ac:dyDescent="0.2">
      <c r="A1379" s="25"/>
      <c r="B1379" s="25"/>
      <c r="C1379" s="26"/>
      <c r="D1379" s="27"/>
      <c r="E1379" s="23"/>
      <c r="F1379" s="23"/>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AE1379" s="23"/>
      <c r="AF1379" s="23"/>
      <c r="AG1379" s="23"/>
      <c r="AH1379" s="23"/>
      <c r="AI1379" s="23"/>
      <c r="AJ1379" s="23"/>
      <c r="AK1379" s="23"/>
      <c r="AL1379" s="23"/>
    </row>
    <row r="1380" spans="1:38" s="28" customFormat="1" x14ac:dyDescent="0.2">
      <c r="A1380" s="25"/>
      <c r="B1380" s="25"/>
      <c r="C1380" s="26"/>
      <c r="D1380" s="27"/>
      <c r="E1380" s="23"/>
      <c r="F1380" s="23"/>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AE1380" s="23"/>
      <c r="AF1380" s="23"/>
      <c r="AG1380" s="23"/>
      <c r="AH1380" s="23"/>
      <c r="AI1380" s="23"/>
      <c r="AJ1380" s="23"/>
      <c r="AK1380" s="23"/>
      <c r="AL1380" s="23"/>
    </row>
    <row r="1381" spans="1:38" s="28" customFormat="1" x14ac:dyDescent="0.2">
      <c r="A1381" s="25"/>
      <c r="B1381" s="25"/>
      <c r="C1381" s="26"/>
      <c r="D1381" s="27"/>
      <c r="E1381" s="23"/>
      <c r="F1381" s="23"/>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AE1381" s="23"/>
      <c r="AF1381" s="23"/>
      <c r="AG1381" s="23"/>
      <c r="AH1381" s="23"/>
      <c r="AI1381" s="23"/>
      <c r="AJ1381" s="23"/>
      <c r="AK1381" s="23"/>
      <c r="AL1381" s="23"/>
    </row>
    <row r="1382" spans="1:38" s="28" customFormat="1" x14ac:dyDescent="0.2">
      <c r="A1382" s="25"/>
      <c r="B1382" s="25"/>
      <c r="C1382" s="26"/>
      <c r="D1382" s="27"/>
      <c r="E1382" s="23"/>
      <c r="F1382" s="23"/>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AE1382" s="23"/>
      <c r="AF1382" s="23"/>
      <c r="AG1382" s="23"/>
      <c r="AH1382" s="23"/>
      <c r="AI1382" s="23"/>
      <c r="AJ1382" s="23"/>
      <c r="AK1382" s="23"/>
      <c r="AL1382" s="23"/>
    </row>
    <row r="1383" spans="1:38" s="28" customFormat="1" x14ac:dyDescent="0.2">
      <c r="A1383" s="25"/>
      <c r="B1383" s="25"/>
      <c r="C1383" s="26"/>
      <c r="D1383" s="27"/>
      <c r="E1383" s="23"/>
      <c r="F1383" s="23"/>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AE1383" s="23"/>
      <c r="AF1383" s="23"/>
      <c r="AG1383" s="23"/>
      <c r="AH1383" s="23"/>
      <c r="AI1383" s="23"/>
      <c r="AJ1383" s="23"/>
      <c r="AK1383" s="23"/>
      <c r="AL1383" s="23"/>
    </row>
    <row r="1384" spans="1:38" s="28" customFormat="1" x14ac:dyDescent="0.2">
      <c r="A1384" s="25"/>
      <c r="B1384" s="25"/>
      <c r="C1384" s="26"/>
      <c r="D1384" s="27"/>
      <c r="E1384" s="23"/>
      <c r="F1384" s="23"/>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AE1384" s="23"/>
      <c r="AF1384" s="23"/>
      <c r="AG1384" s="23"/>
      <c r="AH1384" s="23"/>
      <c r="AI1384" s="23"/>
      <c r="AJ1384" s="23"/>
      <c r="AK1384" s="23"/>
      <c r="AL1384" s="23"/>
    </row>
    <row r="1385" spans="1:38" s="28" customFormat="1" x14ac:dyDescent="0.2">
      <c r="A1385" s="25"/>
      <c r="B1385" s="25"/>
      <c r="C1385" s="26"/>
      <c r="D1385" s="27"/>
      <c r="E1385" s="23"/>
      <c r="F1385" s="23"/>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AE1385" s="23"/>
      <c r="AF1385" s="23"/>
      <c r="AG1385" s="23"/>
      <c r="AH1385" s="23"/>
      <c r="AI1385" s="23"/>
      <c r="AJ1385" s="23"/>
      <c r="AK1385" s="23"/>
      <c r="AL1385" s="23"/>
    </row>
    <row r="1386" spans="1:38" s="28" customFormat="1" x14ac:dyDescent="0.2">
      <c r="A1386" s="25"/>
      <c r="B1386" s="25"/>
      <c r="C1386" s="26"/>
      <c r="D1386" s="27"/>
      <c r="E1386" s="23"/>
      <c r="F1386" s="23"/>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AE1386" s="23"/>
      <c r="AF1386" s="23"/>
      <c r="AG1386" s="23"/>
      <c r="AH1386" s="23"/>
      <c r="AI1386" s="23"/>
      <c r="AJ1386" s="23"/>
      <c r="AK1386" s="23"/>
      <c r="AL1386" s="23"/>
    </row>
    <row r="1387" spans="1:38" s="28" customFormat="1" x14ac:dyDescent="0.2">
      <c r="A1387" s="25"/>
      <c r="B1387" s="25"/>
      <c r="C1387" s="26"/>
      <c r="D1387" s="27"/>
      <c r="E1387" s="23"/>
      <c r="F1387" s="23"/>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AE1387" s="23"/>
      <c r="AF1387" s="23"/>
      <c r="AG1387" s="23"/>
      <c r="AH1387" s="23"/>
      <c r="AI1387" s="23"/>
      <c r="AJ1387" s="23"/>
      <c r="AK1387" s="23"/>
      <c r="AL1387" s="23"/>
    </row>
    <row r="1388" spans="1:38" s="28" customFormat="1" x14ac:dyDescent="0.2">
      <c r="A1388" s="25"/>
      <c r="B1388" s="25"/>
      <c r="C1388" s="26"/>
      <c r="D1388" s="27"/>
      <c r="E1388" s="23"/>
      <c r="F1388" s="23"/>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AE1388" s="23"/>
      <c r="AF1388" s="23"/>
      <c r="AG1388" s="23"/>
      <c r="AH1388" s="23"/>
      <c r="AI1388" s="23"/>
      <c r="AJ1388" s="23"/>
      <c r="AK1388" s="23"/>
      <c r="AL1388" s="23"/>
    </row>
    <row r="1389" spans="1:38" s="28" customFormat="1" x14ac:dyDescent="0.2">
      <c r="A1389" s="25"/>
      <c r="B1389" s="25"/>
      <c r="C1389" s="26"/>
      <c r="D1389" s="27"/>
      <c r="E1389" s="23"/>
      <c r="F1389" s="23"/>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AE1389" s="23"/>
      <c r="AF1389" s="23"/>
      <c r="AG1389" s="23"/>
      <c r="AH1389" s="23"/>
      <c r="AI1389" s="23"/>
      <c r="AJ1389" s="23"/>
      <c r="AK1389" s="23"/>
      <c r="AL1389" s="23"/>
    </row>
    <row r="1390" spans="1:38" s="28" customFormat="1" x14ac:dyDescent="0.2">
      <c r="A1390" s="25"/>
      <c r="B1390" s="25"/>
      <c r="C1390" s="26"/>
      <c r="D1390" s="27"/>
      <c r="E1390" s="23"/>
      <c r="F1390" s="23"/>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AE1390" s="23"/>
      <c r="AF1390" s="23"/>
      <c r="AG1390" s="23"/>
      <c r="AH1390" s="23"/>
      <c r="AI1390" s="23"/>
      <c r="AJ1390" s="23"/>
      <c r="AK1390" s="23"/>
      <c r="AL1390" s="23"/>
    </row>
    <row r="1391" spans="1:38" s="28" customFormat="1" x14ac:dyDescent="0.2">
      <c r="A1391" s="25"/>
      <c r="B1391" s="25"/>
      <c r="C1391" s="26"/>
      <c r="D1391" s="27"/>
      <c r="E1391" s="23"/>
      <c r="F1391" s="23"/>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AE1391" s="23"/>
      <c r="AF1391" s="23"/>
      <c r="AG1391" s="23"/>
      <c r="AH1391" s="23"/>
      <c r="AI1391" s="23"/>
      <c r="AJ1391" s="23"/>
      <c r="AK1391" s="23"/>
      <c r="AL1391" s="23"/>
    </row>
    <row r="1392" spans="1:38" s="28" customFormat="1" x14ac:dyDescent="0.2">
      <c r="A1392" s="25"/>
      <c r="B1392" s="25"/>
      <c r="C1392" s="26"/>
      <c r="D1392" s="27"/>
      <c r="E1392" s="23"/>
      <c r="F1392" s="23"/>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AE1392" s="23"/>
      <c r="AF1392" s="23"/>
      <c r="AG1392" s="23"/>
      <c r="AH1392" s="23"/>
      <c r="AI1392" s="23"/>
      <c r="AJ1392" s="23"/>
      <c r="AK1392" s="23"/>
      <c r="AL1392" s="23"/>
    </row>
  </sheetData>
  <sheetProtection algorithmName="SHA-512" hashValue="9jTxAyBLRXanQ53pedwKz1nA+INmehF3gSnNiE02gpft9OvL3nlH2/Drtu8DTmwoM0CIXqSzJUVuCBuFj3adtw==" saltValue="0aPdh1H/hRHWLrrbKni6AA=="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Validatie!$E$5:$E$102</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102"/>
  <sheetViews>
    <sheetView showGridLines="0" topLeftCell="A44" workbookViewId="0">
      <selection activeCell="G103" sqref="G103"/>
    </sheetView>
  </sheetViews>
  <sheetFormatPr defaultRowHeight="12.75" x14ac:dyDescent="0.2"/>
  <cols>
    <col min="1" max="1" width="17.85546875" style="47" customWidth="1"/>
    <col min="2" max="2" width="90.5703125" style="1" customWidth="1"/>
    <col min="3" max="3" width="49" style="47" customWidth="1"/>
    <col min="5" max="5" width="10.7109375" bestFit="1" customWidth="1"/>
    <col min="7" max="7" width="54.7109375" customWidth="1"/>
  </cols>
  <sheetData>
    <row r="1" spans="1:7" ht="85.5" customHeight="1" x14ac:dyDescent="0.2"/>
    <row r="2" spans="1:7" s="4" customFormat="1" ht="56.25" customHeight="1" x14ac:dyDescent="0.2">
      <c r="A2" s="8" t="s">
        <v>1</v>
      </c>
      <c r="B2" s="6" t="s">
        <v>2</v>
      </c>
      <c r="C2" s="5"/>
    </row>
    <row r="3" spans="1:7" s="2" customFormat="1" ht="72" customHeight="1" x14ac:dyDescent="0.2">
      <c r="A3" s="7"/>
      <c r="B3" s="6" t="s">
        <v>3</v>
      </c>
      <c r="C3" s="9" t="s">
        <v>4</v>
      </c>
    </row>
    <row r="4" spans="1:7" s="2" customFormat="1" ht="30" customHeight="1" x14ac:dyDescent="0.2">
      <c r="B4" s="10"/>
    </row>
    <row r="5" spans="1:7" s="2" customFormat="1" ht="15" customHeight="1" x14ac:dyDescent="0.2">
      <c r="A5" s="48" t="s">
        <v>95</v>
      </c>
      <c r="B5"/>
      <c r="C5" s="47"/>
      <c r="D5" s="39"/>
      <c r="E5" s="2" t="s">
        <v>38</v>
      </c>
    </row>
    <row r="6" spans="1:7" s="2" customFormat="1" ht="15" customHeight="1" x14ac:dyDescent="0.2">
      <c r="A6" s="49">
        <v>1</v>
      </c>
      <c r="B6" s="40" t="s">
        <v>40</v>
      </c>
      <c r="C6" s="52">
        <v>6</v>
      </c>
      <c r="D6" s="39" t="s">
        <v>37</v>
      </c>
      <c r="E6" s="2" t="str">
        <f>_xlfn.CONCAT(A6,D6,B6,D6,C6)</f>
        <v>1 - Contracting Authority and Contract - 6</v>
      </c>
    </row>
    <row r="7" spans="1:7" s="3" customFormat="1" ht="15" customHeight="1" x14ac:dyDescent="0.2">
      <c r="A7" s="50" t="s">
        <v>18</v>
      </c>
      <c r="B7" s="41" t="s">
        <v>15</v>
      </c>
      <c r="C7" s="50">
        <v>6</v>
      </c>
      <c r="D7" s="39" t="s">
        <v>37</v>
      </c>
      <c r="E7" s="2" t="str">
        <f t="shared" ref="E7:E70" si="0">_xlfn.CONCAT(A7,D7,B7,D7,C7)</f>
        <v>1.1 - TNO - 6</v>
      </c>
      <c r="G7" s="2"/>
    </row>
    <row r="8" spans="1:7" s="3" customFormat="1" ht="15" customHeight="1" x14ac:dyDescent="0.2">
      <c r="A8" s="50" t="s">
        <v>14</v>
      </c>
      <c r="B8" s="41" t="s">
        <v>96</v>
      </c>
      <c r="C8" s="50">
        <v>6</v>
      </c>
      <c r="D8" s="39" t="s">
        <v>37</v>
      </c>
      <c r="E8" s="2" t="str">
        <f t="shared" si="0"/>
        <v>1.2 - The TNO organisation - 6</v>
      </c>
      <c r="G8" s="2"/>
    </row>
    <row r="9" spans="1:7" s="3" customFormat="1" ht="15" customHeight="1" x14ac:dyDescent="0.2">
      <c r="A9" s="50" t="s">
        <v>41</v>
      </c>
      <c r="B9" s="41" t="s">
        <v>97</v>
      </c>
      <c r="C9" s="50">
        <v>6</v>
      </c>
      <c r="D9" s="39" t="s">
        <v>37</v>
      </c>
      <c r="E9" s="2" t="str">
        <f t="shared" si="0"/>
        <v>1.2.1 - Procurement department - 6</v>
      </c>
      <c r="G9" s="2"/>
    </row>
    <row r="10" spans="1:7" s="3" customFormat="1" ht="15" customHeight="1" x14ac:dyDescent="0.2">
      <c r="A10" s="50" t="s">
        <v>98</v>
      </c>
      <c r="B10" s="41" t="s">
        <v>99</v>
      </c>
      <c r="C10" s="50">
        <v>6</v>
      </c>
      <c r="D10" s="39" t="s">
        <v>37</v>
      </c>
      <c r="E10" s="2" t="str">
        <f t="shared" si="0"/>
        <v>1.2.2 - Quantum Technology - 6</v>
      </c>
      <c r="G10" s="2"/>
    </row>
    <row r="11" spans="1:7" s="3" customFormat="1" ht="15" customHeight="1" x14ac:dyDescent="0.2">
      <c r="A11" s="50" t="s">
        <v>19</v>
      </c>
      <c r="B11" s="41" t="s">
        <v>100</v>
      </c>
      <c r="C11" s="50">
        <v>7</v>
      </c>
      <c r="D11" s="39" t="s">
        <v>37</v>
      </c>
      <c r="E11" s="2" t="str">
        <f t="shared" si="0"/>
        <v>1.3 - Purpose of the Tender - 7</v>
      </c>
      <c r="G11" s="2"/>
    </row>
    <row r="12" spans="1:7" s="3" customFormat="1" ht="15" customHeight="1" x14ac:dyDescent="0.2">
      <c r="A12" s="50" t="s">
        <v>39</v>
      </c>
      <c r="B12" s="41" t="s">
        <v>101</v>
      </c>
      <c r="C12" s="50">
        <v>8</v>
      </c>
      <c r="D12" s="39" t="s">
        <v>37</v>
      </c>
      <c r="E12" s="2" t="str">
        <f t="shared" si="0"/>
        <v>1.4 - Objective, scope and content of the proposed Contract - 8</v>
      </c>
      <c r="G12" s="2"/>
    </row>
    <row r="13" spans="1:7" s="3" customFormat="1" ht="15" customHeight="1" x14ac:dyDescent="0.2">
      <c r="A13" s="50" t="s">
        <v>102</v>
      </c>
      <c r="B13" s="41" t="s">
        <v>103</v>
      </c>
      <c r="C13" s="50">
        <v>8</v>
      </c>
      <c r="D13" s="39" t="s">
        <v>37</v>
      </c>
      <c r="E13" s="2" t="str">
        <f t="shared" si="0"/>
        <v>1.5 - Maintenance/services Contract - 8</v>
      </c>
      <c r="G13" s="2"/>
    </row>
    <row r="14" spans="1:7" s="3" customFormat="1" ht="15" customHeight="1" x14ac:dyDescent="0.2">
      <c r="A14" s="50" t="s">
        <v>104</v>
      </c>
      <c r="B14" s="41" t="s">
        <v>105</v>
      </c>
      <c r="C14" s="50">
        <v>8</v>
      </c>
      <c r="D14" s="39" t="s">
        <v>37</v>
      </c>
      <c r="E14" s="2" t="str">
        <f t="shared" si="0"/>
        <v>1.6 - Optional second closed-cycle refrigerator cryostat system - 8</v>
      </c>
    </row>
    <row r="15" spans="1:7" s="3" customFormat="1" ht="15" customHeight="1" x14ac:dyDescent="0.2">
      <c r="A15" s="50">
        <v>2</v>
      </c>
      <c r="B15" s="41" t="s">
        <v>106</v>
      </c>
      <c r="C15" s="50">
        <v>9</v>
      </c>
      <c r="D15" s="39" t="s">
        <v>37</v>
      </c>
      <c r="E15" s="2" t="str">
        <f t="shared" si="0"/>
        <v>2 - Procurement Procedure - 9</v>
      </c>
    </row>
    <row r="16" spans="1:7" s="3" customFormat="1" ht="15" customHeight="1" x14ac:dyDescent="0.2">
      <c r="A16" s="49" t="s">
        <v>20</v>
      </c>
      <c r="B16" s="40" t="s">
        <v>107</v>
      </c>
      <c r="C16" s="52">
        <v>9</v>
      </c>
      <c r="D16" s="39" t="s">
        <v>37</v>
      </c>
      <c r="E16" s="2" t="str">
        <f t="shared" si="0"/>
        <v>2.1 - Schedule for the Procurement Procedure - 9</v>
      </c>
    </row>
    <row r="17" spans="1:5" s="3" customFormat="1" ht="15" customHeight="1" x14ac:dyDescent="0.2">
      <c r="A17" s="50" t="s">
        <v>21</v>
      </c>
      <c r="B17" s="41" t="s">
        <v>22</v>
      </c>
      <c r="C17" s="50">
        <v>9</v>
      </c>
      <c r="D17" s="39" t="s">
        <v>37</v>
      </c>
      <c r="E17" s="2" t="str">
        <f t="shared" si="0"/>
        <v>2.2 - Tender conditions - 9</v>
      </c>
    </row>
    <row r="18" spans="1:5" s="3" customFormat="1" ht="13.5" x14ac:dyDescent="0.2">
      <c r="A18" s="50" t="s">
        <v>42</v>
      </c>
      <c r="B18" s="41" t="s">
        <v>108</v>
      </c>
      <c r="C18" s="50">
        <v>9</v>
      </c>
      <c r="D18" s="39" t="s">
        <v>37</v>
      </c>
      <c r="E18" s="2" t="str">
        <f t="shared" si="0"/>
        <v>2.2.1 - Agreement - 9</v>
      </c>
    </row>
    <row r="19" spans="1:5" s="3" customFormat="1" ht="13.5" x14ac:dyDescent="0.2">
      <c r="A19" s="50" t="s">
        <v>43</v>
      </c>
      <c r="B19" s="41" t="s">
        <v>44</v>
      </c>
      <c r="C19" s="50">
        <v>9</v>
      </c>
      <c r="D19" s="39" t="s">
        <v>37</v>
      </c>
      <c r="E19" s="2" t="str">
        <f t="shared" si="0"/>
        <v>2.2.2 - Formats - 9</v>
      </c>
    </row>
    <row r="20" spans="1:5" s="3" customFormat="1" ht="13.5" x14ac:dyDescent="0.2">
      <c r="A20" s="50" t="s">
        <v>45</v>
      </c>
      <c r="B20" s="41" t="s">
        <v>109</v>
      </c>
      <c r="C20" s="50">
        <v>9</v>
      </c>
      <c r="D20" s="39" t="s">
        <v>37</v>
      </c>
      <c r="E20" s="2" t="str">
        <f t="shared" si="0"/>
        <v>2.2.3 - European Single Procurement Document (ESPD) - 9</v>
      </c>
    </row>
    <row r="21" spans="1:5" s="3" customFormat="1" ht="13.5" x14ac:dyDescent="0.2">
      <c r="A21" s="50" t="s">
        <v>46</v>
      </c>
      <c r="B21" s="41" t="s">
        <v>110</v>
      </c>
      <c r="C21" s="50">
        <v>9</v>
      </c>
      <c r="D21" s="39" t="s">
        <v>37</v>
      </c>
      <c r="E21" s="2" t="str">
        <f t="shared" si="0"/>
        <v>2.2.4 - Precedence of Procurement Documents - 9</v>
      </c>
    </row>
    <row r="22" spans="1:5" s="3" customFormat="1" ht="13.5" x14ac:dyDescent="0.2">
      <c r="A22" s="50" t="s">
        <v>48</v>
      </c>
      <c r="B22" s="41" t="s">
        <v>47</v>
      </c>
      <c r="C22" s="50">
        <v>10</v>
      </c>
      <c r="D22" s="39" t="s">
        <v>37</v>
      </c>
      <c r="E22" s="2" t="str">
        <f t="shared" si="0"/>
        <v>2.2.5 - Contact person and communication - 10</v>
      </c>
    </row>
    <row r="23" spans="1:5" s="3" customFormat="1" ht="13.5" x14ac:dyDescent="0.2">
      <c r="A23" s="50" t="s">
        <v>50</v>
      </c>
      <c r="B23" s="41" t="s">
        <v>49</v>
      </c>
      <c r="C23" s="50">
        <v>10</v>
      </c>
      <c r="D23" s="39" t="s">
        <v>37</v>
      </c>
      <c r="E23" s="2" t="str">
        <f t="shared" si="0"/>
        <v>2.2.6 - Language - 10</v>
      </c>
    </row>
    <row r="24" spans="1:5" s="3" customFormat="1" ht="13.5" x14ac:dyDescent="0.2">
      <c r="A24" s="50" t="s">
        <v>51</v>
      </c>
      <c r="B24" s="41" t="s">
        <v>111</v>
      </c>
      <c r="C24" s="50">
        <v>10</v>
      </c>
      <c r="D24" s="39" t="s">
        <v>37</v>
      </c>
      <c r="E24" s="2" t="str">
        <f t="shared" si="0"/>
        <v>2.2.7 - Single Tender - 10</v>
      </c>
    </row>
    <row r="25" spans="1:5" s="3" customFormat="1" ht="13.5" x14ac:dyDescent="0.2">
      <c r="A25" s="50" t="s">
        <v>52</v>
      </c>
      <c r="B25" s="41" t="s">
        <v>75</v>
      </c>
      <c r="C25" s="50">
        <v>10</v>
      </c>
      <c r="D25" s="39" t="s">
        <v>37</v>
      </c>
      <c r="E25" s="2" t="str">
        <f t="shared" si="0"/>
        <v>2.2.8 - Combination - 10</v>
      </c>
    </row>
    <row r="26" spans="1:5" s="3" customFormat="1" ht="13.5" x14ac:dyDescent="0.2">
      <c r="A26" s="50" t="s">
        <v>54</v>
      </c>
      <c r="B26" s="41" t="s">
        <v>112</v>
      </c>
      <c r="C26" s="50">
        <v>10</v>
      </c>
      <c r="D26" s="39" t="s">
        <v>37</v>
      </c>
      <c r="E26" s="2" t="str">
        <f t="shared" si="0"/>
        <v>2.2.9 - Subcontracting - 10</v>
      </c>
    </row>
    <row r="27" spans="1:5" s="3" customFormat="1" ht="13.5" x14ac:dyDescent="0.2">
      <c r="A27" s="50" t="s">
        <v>56</v>
      </c>
      <c r="B27" s="41" t="s">
        <v>113</v>
      </c>
      <c r="C27" s="50">
        <v>11</v>
      </c>
      <c r="D27" s="39" t="s">
        <v>37</v>
      </c>
      <c r="E27" s="2" t="str">
        <f t="shared" si="0"/>
        <v>2.2.10 - Reliance on Third Party resources? - 11</v>
      </c>
    </row>
    <row r="28" spans="1:5" s="3" customFormat="1" ht="13.5" x14ac:dyDescent="0.2">
      <c r="A28" s="50" t="s">
        <v>57</v>
      </c>
      <c r="B28" s="41" t="s">
        <v>114</v>
      </c>
      <c r="C28" s="50">
        <v>12</v>
      </c>
      <c r="D28" s="39" t="s">
        <v>37</v>
      </c>
      <c r="E28" s="2" t="str">
        <f t="shared" si="0"/>
        <v>2.2.11 - Variants - 12</v>
      </c>
    </row>
    <row r="29" spans="1:5" s="3" customFormat="1" ht="13.5" x14ac:dyDescent="0.2">
      <c r="A29" s="50" t="s">
        <v>59</v>
      </c>
      <c r="B29" s="41" t="s">
        <v>115</v>
      </c>
      <c r="C29" s="50">
        <v>12</v>
      </c>
      <c r="D29" s="39" t="s">
        <v>37</v>
      </c>
      <c r="E29" s="2" t="str">
        <f t="shared" si="0"/>
        <v>2.2.12 - "Or equivalent" - 12</v>
      </c>
    </row>
    <row r="30" spans="1:5" s="3" customFormat="1" ht="13.5" x14ac:dyDescent="0.2">
      <c r="A30" s="50" t="s">
        <v>60</v>
      </c>
      <c r="B30" s="41" t="s">
        <v>116</v>
      </c>
      <c r="C30" s="50">
        <v>12</v>
      </c>
      <c r="D30" s="39" t="s">
        <v>37</v>
      </c>
      <c r="E30" s="2" t="str">
        <f t="shared" si="0"/>
        <v>2.2.13 - Rights reserved by TNO - 12</v>
      </c>
    </row>
    <row r="31" spans="1:5" s="3" customFormat="1" ht="13.5" x14ac:dyDescent="0.2">
      <c r="A31" s="50" t="s">
        <v>61</v>
      </c>
      <c r="B31" s="41" t="s">
        <v>53</v>
      </c>
      <c r="C31" s="50">
        <v>12</v>
      </c>
      <c r="D31" s="39" t="s">
        <v>37</v>
      </c>
      <c r="E31" s="2" t="str">
        <f t="shared" si="0"/>
        <v>2.2.14 - Confidentiality - 12</v>
      </c>
    </row>
    <row r="32" spans="1:5" s="3" customFormat="1" ht="13.5" x14ac:dyDescent="0.2">
      <c r="A32" s="50" t="s">
        <v>63</v>
      </c>
      <c r="B32" s="41" t="s">
        <v>55</v>
      </c>
      <c r="C32" s="50">
        <v>12</v>
      </c>
      <c r="D32" s="39" t="s">
        <v>37</v>
      </c>
      <c r="E32" s="2" t="str">
        <f t="shared" si="0"/>
        <v>2.2.15 - Distortion of competition - 12</v>
      </c>
    </row>
    <row r="33" spans="1:5" s="3" customFormat="1" ht="13.5" x14ac:dyDescent="0.2">
      <c r="A33" s="50" t="s">
        <v>64</v>
      </c>
      <c r="B33" s="41" t="s">
        <v>117</v>
      </c>
      <c r="C33" s="50">
        <v>13</v>
      </c>
      <c r="D33" s="39" t="s">
        <v>37</v>
      </c>
      <c r="E33" s="2" t="str">
        <f t="shared" si="0"/>
        <v>2.2.16 - Withdrawal by Tenderer - 13</v>
      </c>
    </row>
    <row r="34" spans="1:5" s="3" customFormat="1" ht="13.5" x14ac:dyDescent="0.2">
      <c r="A34" s="50" t="s">
        <v>65</v>
      </c>
      <c r="B34" s="41" t="s">
        <v>58</v>
      </c>
      <c r="C34" s="50">
        <v>13</v>
      </c>
      <c r="D34" s="39" t="s">
        <v>37</v>
      </c>
      <c r="E34" s="2" t="str">
        <f t="shared" si="0"/>
        <v>2.2.17 - Period of validity - 13</v>
      </c>
    </row>
    <row r="35" spans="1:5" s="3" customFormat="1" ht="13.5" x14ac:dyDescent="0.2">
      <c r="A35" s="50" t="s">
        <v>66</v>
      </c>
      <c r="B35" s="41" t="s">
        <v>118</v>
      </c>
      <c r="C35" s="50">
        <v>13</v>
      </c>
      <c r="D35" s="39" t="s">
        <v>37</v>
      </c>
      <c r="E35" s="2" t="str">
        <f t="shared" si="0"/>
        <v>2.2.18 - Contract terms - 13</v>
      </c>
    </row>
    <row r="36" spans="1:5" s="3" customFormat="1" ht="13.5" x14ac:dyDescent="0.2">
      <c r="A36" s="50" t="s">
        <v>67</v>
      </c>
      <c r="B36" s="41" t="s">
        <v>119</v>
      </c>
      <c r="C36" s="50">
        <v>13</v>
      </c>
      <c r="D36" s="39" t="s">
        <v>37</v>
      </c>
      <c r="E36" s="2" t="str">
        <f t="shared" si="0"/>
        <v>2.2.19 - Conditional Tender - 13</v>
      </c>
    </row>
    <row r="37" spans="1:5" s="3" customFormat="1" ht="13.5" x14ac:dyDescent="0.2">
      <c r="A37" s="50" t="s">
        <v>68</v>
      </c>
      <c r="B37" s="41" t="s">
        <v>62</v>
      </c>
      <c r="C37" s="50">
        <v>13</v>
      </c>
      <c r="D37" s="39" t="s">
        <v>37</v>
      </c>
      <c r="E37" s="2" t="str">
        <f t="shared" si="0"/>
        <v>2.2.20 - Legally valid signature - 13</v>
      </c>
    </row>
    <row r="38" spans="1:5" s="3" customFormat="1" ht="13.5" x14ac:dyDescent="0.2">
      <c r="A38" s="50" t="s">
        <v>70</v>
      </c>
      <c r="B38" s="41" t="s">
        <v>120</v>
      </c>
      <c r="C38" s="50">
        <v>13</v>
      </c>
      <c r="D38" s="39" t="s">
        <v>37</v>
      </c>
      <c r="E38" s="2" t="str">
        <f t="shared" si="0"/>
        <v>2.2.21 - Reimbursement of expenses incurred in submitting the Tender - 13</v>
      </c>
    </row>
    <row r="39" spans="1:5" s="3" customFormat="1" ht="13.5" x14ac:dyDescent="0.2">
      <c r="A39" s="50" t="s">
        <v>71</v>
      </c>
      <c r="B39" s="41" t="s">
        <v>121</v>
      </c>
      <c r="C39" s="50">
        <v>13</v>
      </c>
      <c r="D39" s="39" t="s">
        <v>37</v>
      </c>
      <c r="E39" s="2" t="str">
        <f t="shared" si="0"/>
        <v>2.2.22 - Statement of prices and expenses - 13</v>
      </c>
    </row>
    <row r="40" spans="1:5" s="3" customFormat="1" ht="13.5" x14ac:dyDescent="0.2">
      <c r="A40" s="50" t="s">
        <v>76</v>
      </c>
      <c r="B40" s="41" t="s">
        <v>69</v>
      </c>
      <c r="C40" s="50">
        <v>14</v>
      </c>
      <c r="D40" s="39" t="s">
        <v>37</v>
      </c>
      <c r="E40" s="2" t="str">
        <f t="shared" si="0"/>
        <v>2.2.23 - Publicity - 14</v>
      </c>
    </row>
    <row r="41" spans="1:5" s="3" customFormat="1" ht="13.5" x14ac:dyDescent="0.2">
      <c r="A41" s="50" t="s">
        <v>77</v>
      </c>
      <c r="B41" s="41" t="s">
        <v>122</v>
      </c>
      <c r="C41" s="50">
        <v>14</v>
      </c>
      <c r="D41" s="39" t="s">
        <v>37</v>
      </c>
      <c r="E41" s="2" t="str">
        <f t="shared" si="0"/>
        <v>2.2.24 - Intellectual property - 14</v>
      </c>
    </row>
    <row r="42" spans="1:5" s="3" customFormat="1" ht="13.5" x14ac:dyDescent="0.2">
      <c r="A42" s="50" t="s">
        <v>78</v>
      </c>
      <c r="B42" s="41" t="s">
        <v>123</v>
      </c>
      <c r="C42" s="50">
        <v>14</v>
      </c>
      <c r="D42" s="39" t="s">
        <v>37</v>
      </c>
      <c r="E42" s="2" t="str">
        <f t="shared" si="0"/>
        <v>2.2.25 - TNO logo - 14</v>
      </c>
    </row>
    <row r="43" spans="1:5" s="3" customFormat="1" ht="13.5" x14ac:dyDescent="0.2">
      <c r="A43" s="50" t="s">
        <v>23</v>
      </c>
      <c r="B43" s="41" t="s">
        <v>24</v>
      </c>
      <c r="C43" s="50">
        <v>14</v>
      </c>
      <c r="D43" s="39" t="s">
        <v>37</v>
      </c>
      <c r="E43" s="2" t="str">
        <f t="shared" si="0"/>
        <v>2.3 - Further information (questions) - 14</v>
      </c>
    </row>
    <row r="44" spans="1:5" s="3" customFormat="1" ht="13.5" x14ac:dyDescent="0.2">
      <c r="A44" s="50" t="s">
        <v>25</v>
      </c>
      <c r="B44" s="41" t="s">
        <v>124</v>
      </c>
      <c r="C44" s="50">
        <v>15</v>
      </c>
      <c r="D44" s="39" t="s">
        <v>37</v>
      </c>
      <c r="E44" s="2" t="str">
        <f t="shared" si="0"/>
        <v>2.4 - Applicable law and disputes - 15</v>
      </c>
    </row>
    <row r="45" spans="1:5" s="3" customFormat="1" ht="13.5" x14ac:dyDescent="0.2">
      <c r="A45" s="50" t="s">
        <v>26</v>
      </c>
      <c r="B45" s="41" t="s">
        <v>27</v>
      </c>
      <c r="C45" s="50">
        <v>15</v>
      </c>
      <c r="D45" s="39" t="s">
        <v>37</v>
      </c>
      <c r="E45" s="2" t="str">
        <f t="shared" si="0"/>
        <v>2.5 - Submission of the Tender - 15</v>
      </c>
    </row>
    <row r="46" spans="1:5" s="3" customFormat="1" ht="13.5" x14ac:dyDescent="0.2">
      <c r="A46" s="50" t="s">
        <v>72</v>
      </c>
      <c r="B46" s="41" t="s">
        <v>125</v>
      </c>
      <c r="C46" s="50">
        <v>15</v>
      </c>
      <c r="D46" s="39" t="s">
        <v>37</v>
      </c>
      <c r="E46" s="2" t="str">
        <f t="shared" si="0"/>
        <v>2.5.1 - Digital tendering - 15</v>
      </c>
    </row>
    <row r="47" spans="1:5" s="3" customFormat="1" ht="13.5" x14ac:dyDescent="0.2">
      <c r="A47" s="50" t="s">
        <v>73</v>
      </c>
      <c r="B47" s="41" t="s">
        <v>126</v>
      </c>
      <c r="C47" s="50">
        <v>16</v>
      </c>
      <c r="D47" s="39" t="s">
        <v>37</v>
      </c>
      <c r="E47" s="2" t="str">
        <f t="shared" si="0"/>
        <v>2.5.2 - Sending and grading Tender - 16</v>
      </c>
    </row>
    <row r="48" spans="1:5" s="3" customFormat="1" ht="13.5" x14ac:dyDescent="0.2">
      <c r="A48" s="50">
        <v>3</v>
      </c>
      <c r="B48" s="41" t="s">
        <v>127</v>
      </c>
      <c r="C48" s="50">
        <v>17</v>
      </c>
      <c r="D48" s="39" t="s">
        <v>37</v>
      </c>
      <c r="E48" s="2" t="str">
        <f t="shared" si="0"/>
        <v>3 - Assessment of Tenderers and Tenders - 17</v>
      </c>
    </row>
    <row r="49" spans="1:5" s="3" customFormat="1" ht="13.5" x14ac:dyDescent="0.2">
      <c r="A49" s="50" t="s">
        <v>28</v>
      </c>
      <c r="B49" s="41" t="s">
        <v>128</v>
      </c>
      <c r="C49" s="50">
        <v>17</v>
      </c>
      <c r="D49" s="39" t="s">
        <v>37</v>
      </c>
      <c r="E49" s="2" t="str">
        <f t="shared" si="0"/>
        <v>3.1 - Assessment team - 17</v>
      </c>
    </row>
    <row r="50" spans="1:5" s="3" customFormat="1" ht="13.5" x14ac:dyDescent="0.2">
      <c r="A50" s="50" t="s">
        <v>29</v>
      </c>
      <c r="B50" s="41" t="s">
        <v>129</v>
      </c>
      <c r="C50" s="50">
        <v>17</v>
      </c>
      <c r="D50" s="39" t="s">
        <v>37</v>
      </c>
      <c r="E50" s="2" t="str">
        <f t="shared" si="0"/>
        <v>3.2 - Assessment procedure - 17</v>
      </c>
    </row>
    <row r="51" spans="1:5" s="3" customFormat="1" ht="13.5" x14ac:dyDescent="0.2">
      <c r="A51" s="50">
        <v>4</v>
      </c>
      <c r="B51" s="41" t="s">
        <v>130</v>
      </c>
      <c r="C51" s="50">
        <v>18</v>
      </c>
      <c r="D51" s="39" t="s">
        <v>37</v>
      </c>
      <c r="E51" s="2" t="str">
        <f t="shared" si="0"/>
        <v>4 - Assessment of timeliness, formal requirements and completeness - 18</v>
      </c>
    </row>
    <row r="52" spans="1:5" s="3" customFormat="1" ht="13.5" x14ac:dyDescent="0.2">
      <c r="A52" s="50" t="s">
        <v>30</v>
      </c>
      <c r="B52" s="41" t="s">
        <v>131</v>
      </c>
      <c r="C52" s="50">
        <v>18</v>
      </c>
      <c r="D52" s="39" t="s">
        <v>37</v>
      </c>
      <c r="E52" s="2" t="str">
        <f t="shared" si="0"/>
        <v>4.1 - Assessing timeliness of submission - 18</v>
      </c>
    </row>
    <row r="53" spans="1:5" s="3" customFormat="1" ht="13.5" x14ac:dyDescent="0.2">
      <c r="A53" s="50" t="s">
        <v>31</v>
      </c>
      <c r="B53" s="41" t="s">
        <v>132</v>
      </c>
      <c r="C53" s="50">
        <v>18</v>
      </c>
      <c r="D53" s="39" t="s">
        <v>37</v>
      </c>
      <c r="E53" s="2" t="str">
        <f t="shared" si="0"/>
        <v>4.2 - Assessing for other formal requirements and completeness - 18</v>
      </c>
    </row>
    <row r="54" spans="1:5" ht="13.5" x14ac:dyDescent="0.2">
      <c r="A54" s="49">
        <v>5</v>
      </c>
      <c r="B54" s="40" t="s">
        <v>133</v>
      </c>
      <c r="C54" s="52">
        <v>19</v>
      </c>
      <c r="D54" s="39" t="s">
        <v>37</v>
      </c>
      <c r="E54" s="2" t="str">
        <f t="shared" si="0"/>
        <v>5 - Assessment of Grounds for Exclusion and Suitability Requirements - 19</v>
      </c>
    </row>
    <row r="55" spans="1:5" ht="13.5" x14ac:dyDescent="0.2">
      <c r="A55" s="50" t="s">
        <v>32</v>
      </c>
      <c r="B55" s="41" t="s">
        <v>134</v>
      </c>
      <c r="C55" s="50">
        <v>19</v>
      </c>
      <c r="D55" s="39" t="s">
        <v>37</v>
      </c>
      <c r="E55" s="2" t="str">
        <f t="shared" si="0"/>
        <v>5.1 - Assessing Grounds of Exclusion - 19</v>
      </c>
    </row>
    <row r="56" spans="1:5" ht="13.5" x14ac:dyDescent="0.2">
      <c r="A56" s="50" t="s">
        <v>79</v>
      </c>
      <c r="B56" s="41" t="s">
        <v>135</v>
      </c>
      <c r="C56" s="50">
        <v>19</v>
      </c>
      <c r="D56" s="39" t="s">
        <v>37</v>
      </c>
      <c r="E56" s="2" t="str">
        <f t="shared" si="0"/>
        <v>5.2 - Assessing Suitability Requirements - 19</v>
      </c>
    </row>
    <row r="57" spans="1:5" ht="13.5" x14ac:dyDescent="0.2">
      <c r="A57" s="49" t="s">
        <v>80</v>
      </c>
      <c r="B57" s="40" t="s">
        <v>136</v>
      </c>
      <c r="C57" s="52">
        <v>19</v>
      </c>
      <c r="D57" s="39" t="s">
        <v>37</v>
      </c>
      <c r="E57" s="2" t="str">
        <f t="shared" si="0"/>
        <v>5.2.1 - Financial and economic standing - 19</v>
      </c>
    </row>
    <row r="58" spans="1:5" ht="13.5" x14ac:dyDescent="0.2">
      <c r="A58" s="50" t="s">
        <v>81</v>
      </c>
      <c r="B58" s="41" t="s">
        <v>82</v>
      </c>
      <c r="C58" s="50">
        <v>19</v>
      </c>
      <c r="D58" s="39" t="s">
        <v>37</v>
      </c>
      <c r="E58" s="2" t="str">
        <f t="shared" si="0"/>
        <v>5.2.1.1 - Insurance - 19</v>
      </c>
    </row>
    <row r="59" spans="1:5" ht="13.5" x14ac:dyDescent="0.2">
      <c r="A59" s="50" t="s">
        <v>83</v>
      </c>
      <c r="B59" s="41" t="s">
        <v>84</v>
      </c>
      <c r="C59" s="50">
        <v>20</v>
      </c>
      <c r="D59" s="39" t="s">
        <v>37</v>
      </c>
      <c r="E59" s="2" t="str">
        <f t="shared" si="0"/>
        <v>5.2.2 - Technical and professional competence - 20</v>
      </c>
    </row>
    <row r="60" spans="1:5" ht="13.5" x14ac:dyDescent="0.2">
      <c r="A60" s="49" t="s">
        <v>85</v>
      </c>
      <c r="B60" s="40" t="s">
        <v>86</v>
      </c>
      <c r="C60" s="52">
        <v>20</v>
      </c>
      <c r="D60" s="39" t="s">
        <v>37</v>
      </c>
      <c r="E60" s="2" t="str">
        <f t="shared" si="0"/>
        <v>5.2.2.1 - Reference projects - 20</v>
      </c>
    </row>
    <row r="61" spans="1:5" ht="13.5" x14ac:dyDescent="0.2">
      <c r="A61" s="50" t="s">
        <v>87</v>
      </c>
      <c r="B61" s="41" t="s">
        <v>137</v>
      </c>
      <c r="C61" s="50">
        <v>21</v>
      </c>
      <c r="D61" s="39" t="s">
        <v>37</v>
      </c>
      <c r="E61" s="2" t="str">
        <f t="shared" si="0"/>
        <v>5.2.3 - Professional competence - 21</v>
      </c>
    </row>
    <row r="62" spans="1:5" ht="13.5" x14ac:dyDescent="0.2">
      <c r="A62" s="50" t="s">
        <v>138</v>
      </c>
      <c r="B62" s="41" t="s">
        <v>139</v>
      </c>
      <c r="C62" s="50">
        <v>21</v>
      </c>
      <c r="D62" s="39" t="s">
        <v>37</v>
      </c>
      <c r="E62" s="2" t="str">
        <f t="shared" si="0"/>
        <v>5.2.4 - Legal suitability to perform an assignment - 21</v>
      </c>
    </row>
    <row r="63" spans="1:5" ht="13.5" x14ac:dyDescent="0.2">
      <c r="A63" s="50">
        <v>6</v>
      </c>
      <c r="B63" s="41" t="s">
        <v>140</v>
      </c>
      <c r="C63" s="50">
        <v>23</v>
      </c>
      <c r="D63" s="39" t="s">
        <v>37</v>
      </c>
      <c r="E63" s="2" t="str">
        <f t="shared" si="0"/>
        <v>6 - Assessment of Award Criterion - 23</v>
      </c>
    </row>
    <row r="64" spans="1:5" ht="13.5" x14ac:dyDescent="0.2">
      <c r="A64" s="50" t="s">
        <v>33</v>
      </c>
      <c r="B64" s="41" t="s">
        <v>141</v>
      </c>
      <c r="C64" s="50">
        <v>23</v>
      </c>
      <c r="D64" s="39" t="s">
        <v>37</v>
      </c>
      <c r="E64" s="2" t="str">
        <f t="shared" si="0"/>
        <v>6.1 - Award Criterion: Best Value for Money (BVM) - 23</v>
      </c>
    </row>
    <row r="65" spans="1:5" ht="13.5" x14ac:dyDescent="0.2">
      <c r="A65" s="50" t="s">
        <v>88</v>
      </c>
      <c r="B65" s="41" t="s">
        <v>142</v>
      </c>
      <c r="C65" s="50">
        <v>23</v>
      </c>
      <c r="D65" s="39" t="s">
        <v>37</v>
      </c>
      <c r="E65" s="2" t="str">
        <f t="shared" si="0"/>
        <v>6.1.1 - Sub-award criterion: Price TP (Total Price) - 23</v>
      </c>
    </row>
    <row r="66" spans="1:5" ht="13.5" x14ac:dyDescent="0.2">
      <c r="A66" s="50" t="s">
        <v>89</v>
      </c>
      <c r="B66" s="41" t="s">
        <v>143</v>
      </c>
      <c r="C66" s="50">
        <v>24</v>
      </c>
      <c r="D66" s="39" t="s">
        <v>37</v>
      </c>
      <c r="E66" s="2" t="str">
        <f t="shared" si="0"/>
        <v>6.1.2 - Sub-award criterion: Quality (QY) - 24</v>
      </c>
    </row>
    <row r="67" spans="1:5" ht="13.5" x14ac:dyDescent="0.2">
      <c r="A67" s="50" t="s">
        <v>34</v>
      </c>
      <c r="B67" s="41" t="s">
        <v>74</v>
      </c>
      <c r="C67" s="50">
        <v>25</v>
      </c>
      <c r="D67" s="39" t="s">
        <v>37</v>
      </c>
      <c r="E67" s="2" t="str">
        <f t="shared" si="0"/>
        <v>6.2 - Award of Contract - 25</v>
      </c>
    </row>
    <row r="68" spans="1:5" ht="13.5" x14ac:dyDescent="0.2">
      <c r="A68" s="49" t="s">
        <v>90</v>
      </c>
      <c r="B68" s="40" t="s">
        <v>144</v>
      </c>
      <c r="C68" s="52">
        <v>25</v>
      </c>
      <c r="D68" s="39" t="s">
        <v>37</v>
      </c>
      <c r="E68" s="2" t="str">
        <f t="shared" si="0"/>
        <v>6.2.1 - Notification of the Award Decision - 25</v>
      </c>
    </row>
    <row r="69" spans="1:5" ht="13.5" x14ac:dyDescent="0.2">
      <c r="A69" s="50" t="s">
        <v>91</v>
      </c>
      <c r="B69" s="41" t="s">
        <v>145</v>
      </c>
      <c r="C69" s="50">
        <v>26</v>
      </c>
      <c r="D69" s="39" t="s">
        <v>37</v>
      </c>
      <c r="E69" s="2" t="str">
        <f t="shared" si="0"/>
        <v>6.2.2 - Challenge - 26</v>
      </c>
    </row>
    <row r="70" spans="1:5" ht="13.5" x14ac:dyDescent="0.2">
      <c r="A70" s="50" t="s">
        <v>146</v>
      </c>
      <c r="B70" s="41" t="s">
        <v>147</v>
      </c>
      <c r="C70" s="50">
        <v>26</v>
      </c>
      <c r="D70" s="39" t="s">
        <v>37</v>
      </c>
      <c r="E70" s="2" t="str">
        <f t="shared" si="0"/>
        <v>6.2.3 - Final award - 26</v>
      </c>
    </row>
    <row r="71" spans="1:5" ht="13.5" x14ac:dyDescent="0.2">
      <c r="A71" s="50">
        <v>7</v>
      </c>
      <c r="B71" s="41" t="s">
        <v>148</v>
      </c>
      <c r="C71" s="50">
        <v>27</v>
      </c>
      <c r="D71" s="39" t="s">
        <v>37</v>
      </c>
      <c r="E71" s="2" t="str">
        <f t="shared" ref="E71:E102" si="1">_xlfn.CONCAT(A71,D71,B71,D71,C71)</f>
        <v>7 - Assessment of supporting and other documents from intended beneficiary - 27</v>
      </c>
    </row>
    <row r="72" spans="1:5" ht="13.5" x14ac:dyDescent="0.2">
      <c r="A72" s="50" t="s">
        <v>35</v>
      </c>
      <c r="B72" s="41" t="s">
        <v>149</v>
      </c>
      <c r="C72" s="50">
        <v>27</v>
      </c>
      <c r="D72" s="39" t="s">
        <v>37</v>
      </c>
      <c r="E72" s="2" t="str">
        <f t="shared" si="1"/>
        <v>7.1 - Requesting supporting and other documents from intended beneficiary - 27</v>
      </c>
    </row>
    <row r="73" spans="1:5" ht="13.5" x14ac:dyDescent="0.2">
      <c r="A73" s="51" t="s">
        <v>36</v>
      </c>
      <c r="B73" s="41" t="s">
        <v>150</v>
      </c>
      <c r="C73" s="50">
        <v>27</v>
      </c>
      <c r="D73" s="39" t="s">
        <v>37</v>
      </c>
      <c r="E73" s="2" t="str">
        <f t="shared" si="1"/>
        <v>7.2 - Contract subject to condition precedent - 27</v>
      </c>
    </row>
    <row r="74" spans="1:5" ht="13.5" x14ac:dyDescent="0.2">
      <c r="A74" s="51">
        <v>8</v>
      </c>
      <c r="B74" s="41" t="s">
        <v>151</v>
      </c>
      <c r="C74" s="50">
        <v>29</v>
      </c>
      <c r="D74" s="39" t="s">
        <v>37</v>
      </c>
      <c r="E74" s="2" t="str">
        <f t="shared" si="1"/>
        <v>8 - Programme of Requirements and Preferences - 29</v>
      </c>
    </row>
    <row r="75" spans="1:5" ht="13.5" x14ac:dyDescent="0.2">
      <c r="A75" s="49" t="s">
        <v>92</v>
      </c>
      <c r="B75" s="40" t="s">
        <v>152</v>
      </c>
      <c r="C75" s="52">
        <v>30</v>
      </c>
      <c r="D75" s="39" t="s">
        <v>37</v>
      </c>
      <c r="E75" s="2" t="str">
        <f t="shared" si="1"/>
        <v>8.1 - Programme of Requirements - 30</v>
      </c>
    </row>
    <row r="76" spans="1:5" ht="13.5" x14ac:dyDescent="0.2">
      <c r="A76" s="50" t="s">
        <v>153</v>
      </c>
      <c r="B76" s="41" t="s">
        <v>154</v>
      </c>
      <c r="C76" s="50">
        <v>30</v>
      </c>
      <c r="D76" s="39" t="s">
        <v>37</v>
      </c>
      <c r="E76" s="2" t="str">
        <f t="shared" si="1"/>
        <v>8.1.1 - Subject-matter ‘Cryostat System Requirements’ - 30</v>
      </c>
    </row>
    <row r="77" spans="1:5" ht="13.5" x14ac:dyDescent="0.2">
      <c r="A77" s="50" t="s">
        <v>155</v>
      </c>
      <c r="B77" s="41" t="s">
        <v>156</v>
      </c>
      <c r="C77" s="50">
        <v>31</v>
      </c>
      <c r="D77" s="39" t="s">
        <v>37</v>
      </c>
      <c r="E77" s="2" t="str">
        <f t="shared" si="1"/>
        <v>8.1.2 - Subject-matter ‘Cryostat Requirements’ - 31</v>
      </c>
    </row>
    <row r="78" spans="1:5" ht="13.5" x14ac:dyDescent="0.2">
      <c r="A78" s="49" t="s">
        <v>157</v>
      </c>
      <c r="B78" s="40" t="s">
        <v>158</v>
      </c>
      <c r="C78" s="52">
        <v>32</v>
      </c>
      <c r="D78" s="39" t="s">
        <v>37</v>
      </c>
      <c r="E78" s="2" t="str">
        <f t="shared" si="1"/>
        <v>8.1.3 - Subject-matter ‘Free-Space Optics Interface’ - 32</v>
      </c>
    </row>
    <row r="79" spans="1:5" ht="13.5" x14ac:dyDescent="0.2">
      <c r="A79" s="50" t="s">
        <v>159</v>
      </c>
      <c r="B79" s="41" t="s">
        <v>160</v>
      </c>
      <c r="C79" s="50">
        <v>33</v>
      </c>
      <c r="D79" s="39" t="s">
        <v>37</v>
      </c>
      <c r="E79" s="2" t="str">
        <f t="shared" si="1"/>
        <v>8.1.4 - Subject matter ‘RF interface’ - 33</v>
      </c>
    </row>
    <row r="80" spans="1:5" ht="13.5" x14ac:dyDescent="0.2">
      <c r="A80" s="50" t="s">
        <v>161</v>
      </c>
      <c r="B80" s="41" t="s">
        <v>162</v>
      </c>
      <c r="C80" s="50">
        <v>34</v>
      </c>
      <c r="D80" s="39" t="s">
        <v>37</v>
      </c>
      <c r="E80" s="2" t="str">
        <f t="shared" si="1"/>
        <v>8.1.5 - Subject matter ‘DC interface’ - 34</v>
      </c>
    </row>
    <row r="81" spans="1:5" ht="13.5" x14ac:dyDescent="0.2">
      <c r="A81" s="50" t="s">
        <v>163</v>
      </c>
      <c r="B81" s="41" t="s">
        <v>164</v>
      </c>
      <c r="C81" s="50">
        <v>35</v>
      </c>
      <c r="D81" s="39" t="s">
        <v>37</v>
      </c>
      <c r="E81" s="2" t="str">
        <f t="shared" si="1"/>
        <v>8.1.6 - Subject matter ‘Fiber interface’ - 35</v>
      </c>
    </row>
    <row r="82" spans="1:5" ht="13.5" x14ac:dyDescent="0.2">
      <c r="A82" s="50" t="s">
        <v>165</v>
      </c>
      <c r="B82" s="41" t="s">
        <v>166</v>
      </c>
      <c r="C82" s="50">
        <v>35</v>
      </c>
      <c r="D82" s="39" t="s">
        <v>37</v>
      </c>
      <c r="E82" s="2" t="str">
        <f t="shared" si="1"/>
        <v>8.1.7 - Subject matter ‘Vector Magnet’ - 35</v>
      </c>
    </row>
    <row r="83" spans="1:5" ht="13.5" x14ac:dyDescent="0.2">
      <c r="A83" s="50" t="s">
        <v>167</v>
      </c>
      <c r="B83" s="41" t="s">
        <v>168</v>
      </c>
      <c r="C83" s="50">
        <v>36</v>
      </c>
      <c r="D83" s="39" t="s">
        <v>37</v>
      </c>
      <c r="E83" s="2" t="str">
        <f t="shared" si="1"/>
        <v>8.1.8 - Subject matter ‘Cryostat Supporting Frame Requirements’ - 36</v>
      </c>
    </row>
    <row r="84" spans="1:5" ht="13.5" x14ac:dyDescent="0.2">
      <c r="A84" s="50" t="s">
        <v>169</v>
      </c>
      <c r="B84" s="41" t="s">
        <v>170</v>
      </c>
      <c r="C84" s="50">
        <v>36</v>
      </c>
      <c r="D84" s="39" t="s">
        <v>37</v>
      </c>
      <c r="E84" s="2" t="str">
        <f t="shared" si="1"/>
        <v>8.1.9 - Subject matter ‘Software and system control’ - 36</v>
      </c>
    </row>
    <row r="85" spans="1:5" ht="13.5" x14ac:dyDescent="0.2">
      <c r="A85" s="50" t="s">
        <v>171</v>
      </c>
      <c r="B85" s="41" t="s">
        <v>172</v>
      </c>
      <c r="C85" s="50">
        <v>37</v>
      </c>
      <c r="D85" s="39" t="s">
        <v>37</v>
      </c>
      <c r="E85" s="2" t="str">
        <f t="shared" si="1"/>
        <v>8.1.10 - Subject matter ‘Gas Handling System’ - 37</v>
      </c>
    </row>
    <row r="86" spans="1:5" ht="13.5" x14ac:dyDescent="0.2">
      <c r="A86" s="50" t="s">
        <v>173</v>
      </c>
      <c r="B86" s="41" t="s">
        <v>174</v>
      </c>
      <c r="C86" s="50">
        <v>38</v>
      </c>
      <c r="D86" s="39" t="s">
        <v>37</v>
      </c>
      <c r="E86" s="2" t="str">
        <f t="shared" si="1"/>
        <v>8.1.11 - Subject matter ‘Compressor’ - 38</v>
      </c>
    </row>
    <row r="87" spans="1:5" ht="13.5" x14ac:dyDescent="0.2">
      <c r="A87" s="50" t="s">
        <v>175</v>
      </c>
      <c r="B87" s="41" t="s">
        <v>176</v>
      </c>
      <c r="C87" s="50">
        <v>38</v>
      </c>
      <c r="D87" s="39" t="s">
        <v>37</v>
      </c>
      <c r="E87" s="2" t="str">
        <f t="shared" si="1"/>
        <v>8.1.12 - Subject matter ‘Facilities’ - 38</v>
      </c>
    </row>
    <row r="88" spans="1:5" ht="13.5" x14ac:dyDescent="0.2">
      <c r="A88" s="50" t="s">
        <v>177</v>
      </c>
      <c r="B88" s="41" t="s">
        <v>178</v>
      </c>
      <c r="C88" s="50">
        <v>39</v>
      </c>
      <c r="D88" s="39" t="s">
        <v>37</v>
      </c>
      <c r="E88" s="2" t="str">
        <f t="shared" si="1"/>
        <v>8.1.13 - Subject matter ‘General &amp; Contractual aspects’ - 39</v>
      </c>
    </row>
    <row r="89" spans="1:5" ht="13.5" x14ac:dyDescent="0.2">
      <c r="A89" s="50" t="s">
        <v>93</v>
      </c>
      <c r="B89" s="41" t="s">
        <v>179</v>
      </c>
      <c r="C89" s="50">
        <v>40</v>
      </c>
      <c r="D89" s="39" t="s">
        <v>37</v>
      </c>
      <c r="E89" s="2" t="str">
        <f t="shared" si="1"/>
        <v>8.2 - Programme of Preferences/Questions - 40</v>
      </c>
    </row>
    <row r="90" spans="1:5" ht="13.5" x14ac:dyDescent="0.2">
      <c r="A90" s="50" t="s">
        <v>180</v>
      </c>
      <c r="B90" s="41" t="s">
        <v>181</v>
      </c>
      <c r="C90" s="50">
        <v>40</v>
      </c>
      <c r="D90" s="39" t="s">
        <v>37</v>
      </c>
      <c r="E90" s="2" t="str">
        <f t="shared" si="1"/>
        <v>8.2.1 - Quality element ‘Upgradability to dilution refrigerator’ - 40</v>
      </c>
    </row>
    <row r="91" spans="1:5" ht="13.5" x14ac:dyDescent="0.2">
      <c r="A91" s="50" t="s">
        <v>182</v>
      </c>
      <c r="B91" s="41" t="s">
        <v>183</v>
      </c>
      <c r="C91" s="50">
        <v>41</v>
      </c>
      <c r="D91" s="39" t="s">
        <v>37</v>
      </c>
      <c r="E91" s="2" t="str">
        <f t="shared" si="1"/>
        <v>8.2.2 - Quality element ‘Cooling power’ - 41</v>
      </c>
    </row>
    <row r="92" spans="1:5" ht="13.5" x14ac:dyDescent="0.2">
      <c r="A92" s="50" t="s">
        <v>184</v>
      </c>
      <c r="B92" s="41" t="s">
        <v>185</v>
      </c>
      <c r="C92" s="50">
        <v>41</v>
      </c>
      <c r="D92" s="39" t="s">
        <v>37</v>
      </c>
      <c r="E92" s="2" t="str">
        <f t="shared" si="1"/>
        <v>8.2.3 - Quality element ‘Interface and Control’ - 41</v>
      </c>
    </row>
    <row r="93" spans="1:5" ht="13.5" x14ac:dyDescent="0.2">
      <c r="A93" s="50" t="s">
        <v>186</v>
      </c>
      <c r="B93" s="41" t="s">
        <v>187</v>
      </c>
      <c r="C93" s="50">
        <v>42</v>
      </c>
      <c r="D93" s="39" t="s">
        <v>37</v>
      </c>
      <c r="E93" s="2" t="str">
        <f t="shared" si="1"/>
        <v>8.2.4 - Quality element ‘Maintenance and support’ - 42</v>
      </c>
    </row>
    <row r="94" spans="1:5" ht="13.5" x14ac:dyDescent="0.2">
      <c r="A94" s="50" t="s">
        <v>188</v>
      </c>
      <c r="B94" s="41" t="s">
        <v>189</v>
      </c>
      <c r="C94" s="50">
        <v>43</v>
      </c>
      <c r="D94" s="39" t="s">
        <v>37</v>
      </c>
      <c r="E94" s="2" t="str">
        <f t="shared" si="1"/>
        <v>8.2.5 - Quality element ‘Track record of upgrades to dilution fridges’ - 43</v>
      </c>
    </row>
    <row r="95" spans="1:5" ht="13.5" x14ac:dyDescent="0.2">
      <c r="A95" s="50" t="s">
        <v>190</v>
      </c>
      <c r="B95" s="41" t="s">
        <v>191</v>
      </c>
      <c r="C95" s="50">
        <v>43</v>
      </c>
      <c r="D95" s="39" t="s">
        <v>37</v>
      </c>
      <c r="E95" s="2" t="str">
        <f t="shared" si="1"/>
        <v>8.2.6 - Quality element ‘Magnetic field homogeneity’ - 43</v>
      </c>
    </row>
    <row r="96" spans="1:5" ht="13.5" x14ac:dyDescent="0.2">
      <c r="A96" s="50" t="s">
        <v>192</v>
      </c>
      <c r="B96" s="41" t="s">
        <v>193</v>
      </c>
      <c r="C96" s="50">
        <v>44</v>
      </c>
      <c r="D96" s="39" t="s">
        <v>37</v>
      </c>
      <c r="E96" s="2" t="str">
        <f t="shared" si="1"/>
        <v>8.2.7 - Quality element ‘Magnetic field stability’ - 44</v>
      </c>
    </row>
    <row r="97" spans="1:5" ht="13.5" x14ac:dyDescent="0.2">
      <c r="A97" s="50" t="s">
        <v>194</v>
      </c>
      <c r="B97" s="41" t="s">
        <v>195</v>
      </c>
      <c r="C97" s="50">
        <v>44</v>
      </c>
      <c r="D97" s="39" t="s">
        <v>37</v>
      </c>
      <c r="E97" s="2" t="str">
        <f t="shared" si="1"/>
        <v>8.2.8 - Quality element ‘Mounting of optics’ - 44</v>
      </c>
    </row>
    <row r="98" spans="1:5" ht="13.5" x14ac:dyDescent="0.2">
      <c r="A98" s="49" t="s">
        <v>196</v>
      </c>
      <c r="B98" s="40" t="s">
        <v>197</v>
      </c>
      <c r="C98" s="52">
        <v>44</v>
      </c>
      <c r="D98" s="39" t="s">
        <v>37</v>
      </c>
      <c r="E98" s="2" t="str">
        <f t="shared" si="1"/>
        <v>8.2.9 - Quality element ‘Space occupied by the Cryostat Supporting Frame’ - 44</v>
      </c>
    </row>
    <row r="99" spans="1:5" x14ac:dyDescent="0.2">
      <c r="A99" s="47" t="s">
        <v>198</v>
      </c>
      <c r="B99" s="1" t="s">
        <v>199</v>
      </c>
      <c r="C99" s="47">
        <v>45</v>
      </c>
      <c r="D99" s="39" t="s">
        <v>37</v>
      </c>
      <c r="E99" s="2" t="str">
        <f t="shared" si="1"/>
        <v>8.2.10 - Quality element ‘Complexity of Gas Handling System’ - 45</v>
      </c>
    </row>
    <row r="100" spans="1:5" x14ac:dyDescent="0.2">
      <c r="A100" s="47" t="s">
        <v>200</v>
      </c>
      <c r="B100" s="1" t="s">
        <v>201</v>
      </c>
      <c r="C100" s="47">
        <v>45</v>
      </c>
      <c r="D100" s="39" t="s">
        <v>37</v>
      </c>
      <c r="E100" s="2" t="str">
        <f t="shared" si="1"/>
        <v>8.2.11 - Quality element ‘Time to Cool-down/Heat-up’ - 45</v>
      </c>
    </row>
    <row r="101" spans="1:5" x14ac:dyDescent="0.2">
      <c r="A101" s="47" t="s">
        <v>202</v>
      </c>
      <c r="B101" s="1" t="s">
        <v>94</v>
      </c>
      <c r="C101" s="47">
        <v>45</v>
      </c>
      <c r="D101" s="39" t="s">
        <v>37</v>
      </c>
      <c r="E101" s="2" t="str">
        <f t="shared" si="1"/>
        <v>8.2.12 - Questions - 45</v>
      </c>
    </row>
    <row r="102" spans="1:5" x14ac:dyDescent="0.2">
      <c r="A102" s="47">
        <v>9</v>
      </c>
      <c r="B102" s="1" t="s">
        <v>203</v>
      </c>
      <c r="C102" s="47">
        <v>47</v>
      </c>
      <c r="D102" s="39" t="s">
        <v>37</v>
      </c>
      <c r="E102" s="2" t="str">
        <f t="shared" si="1"/>
        <v>9 - List of Annexes - 47</v>
      </c>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2.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4.xml><?xml version="1.0" encoding="utf-8"?>
<ds:datastoreItem xmlns:ds="http://schemas.openxmlformats.org/officeDocument/2006/customXml" ds:itemID="{01996EAC-0B94-4A18-87F1-FE8F9A6F23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NvI vragen</vt:lpstr>
      <vt:lpstr>Validatie</vt:lpstr>
      <vt:lpstr>'NvI vragen'!Print_Area</vt:lpstr>
      <vt:lpstr>'NvI vragen'!Print_Titles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2024-04-30T09:28:56Z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